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mc:AlternateContent xmlns:mc="http://schemas.openxmlformats.org/markup-compatibility/2006">
    <mc:Choice Requires="x15">
      <x15ac:absPath xmlns:x15ac="http://schemas.microsoft.com/office/spreadsheetml/2010/11/ac" url="C:\Users\JESSICA_MARQUEZ\Desktop\JESSICA MARQUEZ\EMPALME\"/>
    </mc:Choice>
  </mc:AlternateContent>
  <xr:revisionPtr revIDLastSave="0" documentId="8_{29ED2A62-E0AB-40F3-BC12-9E5738738D7B}" xr6:coauthVersionLast="36" xr6:coauthVersionMax="36" xr10:uidLastSave="{00000000-0000-0000-0000-000000000000}"/>
  <bookViews>
    <workbookView xWindow="0" yWindow="0" windowWidth="20490" windowHeight="7545" firstSheet="2" activeTab="13" xr2:uid="{00000000-000D-0000-FFFF-FFFF00000000}"/>
  </bookViews>
  <sheets>
    <sheet name="C.M" sheetId="1" r:id="rId1"/>
    <sheet name="ACLARAR" sheetId="2" r:id="rId2"/>
    <sheet name="J.Q" sheetId="3" r:id="rId3"/>
    <sheet name="J.P" sheetId="4" r:id="rId4"/>
    <sheet name="E.H" sheetId="5" r:id="rId5"/>
    <sheet name="M.J.P" sheetId="6" r:id="rId6"/>
    <sheet name="T.S." sheetId="7" r:id="rId7"/>
    <sheet name="A.C" sheetId="8" r:id="rId8"/>
    <sheet name="C.A" sheetId="9" r:id="rId9"/>
    <sheet name="ORTIZ GUTIERREZ" sheetId="10" r:id="rId10"/>
    <sheet name="D.Q." sheetId="11" r:id="rId11"/>
    <sheet name="K.A" sheetId="12" r:id="rId12"/>
    <sheet name="J.M.D" sheetId="13" r:id="rId13"/>
    <sheet name="ACTIVOS GENERAL" sheetId="14" r:id="rId14"/>
    <sheet name="DISCRIMINADO ABOGADOS" sheetId="15" r:id="rId15"/>
    <sheet name="TERMINADOS 2023" sheetId="16" r:id="rId16"/>
    <sheet name="TERMINADOS 2022" sheetId="17" r:id="rId17"/>
  </sheets>
  <definedNames>
    <definedName name="_xlnm._FilterDatabase" localSheetId="7" hidden="1">A.C!$B$10:$I$19</definedName>
    <definedName name="_xlnm._FilterDatabase" localSheetId="13" hidden="1">'ACTIVOS GENERAL'!$A$10:$M$92</definedName>
    <definedName name="_xlnm._FilterDatabase" localSheetId="0" hidden="1">'C.M'!$B$10:$I$22</definedName>
    <definedName name="_xlnm._FilterDatabase" localSheetId="10" hidden="1">D.Q.!$B$10:$I$16</definedName>
    <definedName name="_xlnm._FilterDatabase" localSheetId="3" hidden="1">J.P!$B$10:$I$21</definedName>
    <definedName name="_xlnm._FilterDatabase" localSheetId="2" hidden="1">J.Q!$B$10:$I$21</definedName>
    <definedName name="_xlnm._FilterDatabase" localSheetId="11" hidden="1">K.A!$B$10:$I$21</definedName>
    <definedName name="_xlnm._FilterDatabase" localSheetId="9" hidden="1">'ORTIZ GUTIERREZ'!$B$10:$I$34</definedName>
    <definedName name="Z_54E15202_2ACE_4425_8390_A6B21DE1990D_.wvu.FilterData" localSheetId="12" hidden="1">J.M.D!$H$4</definedName>
    <definedName name="Z_54E15202_2ACE_4425_8390_A6B21DE1990D_.wvu.FilterData" localSheetId="6" hidden="1">T.S.!$H$4</definedName>
    <definedName name="Z_58AD690D_A8CC_46B2_B02D_75FA0E47958E_.wvu.FilterData" localSheetId="12" hidden="1">J.M.D!$A$1</definedName>
    <definedName name="Z_58AD690D_A8CC_46B2_B02D_75FA0E47958E_.wvu.FilterData" localSheetId="6" hidden="1">T.S.!$A$1</definedName>
    <definedName name="Z_8B75F8C5_B00D_45FB_A966_67DE3E2E3F75_.wvu.FilterData" localSheetId="12" hidden="1">J.M.D!$A$1:$N$201</definedName>
    <definedName name="Z_8B75F8C5_B00D_45FB_A966_67DE3E2E3F75_.wvu.FilterData" localSheetId="6" hidden="1">T.S.!$A$1:$N$190</definedName>
    <definedName name="Z_8CC02377_58EA_4AEB_9385_BD38AD84C657_.wvu.FilterData" localSheetId="12" hidden="1">J.M.D!$A$1</definedName>
    <definedName name="Z_8CC02377_58EA_4AEB_9385_BD38AD84C657_.wvu.FilterData" localSheetId="6" hidden="1">T.S.!$A$1</definedName>
  </definedNames>
  <calcPr calcId="191029"/>
  <customWorkbookViews>
    <customWorkbookView name="Filtro 3" guid="{8B75F8C5-B00D-45FB-A966-67DE3E2E3F75}" maximized="1" windowWidth="0" windowHeight="0" activeSheetId="0"/>
    <customWorkbookView name="Filtro 2" guid="{8CC02377-58EA-4AEB-9385-BD38AD84C657}" maximized="1" windowWidth="0" windowHeight="0" activeSheetId="0"/>
    <customWorkbookView name="Filtro 1" guid="{58AD690D-A8CC-46B2-B02D-75FA0E47958E}" maximized="1" windowWidth="0" windowHeight="0" activeSheetId="0"/>
    <customWorkbookView name="Filtro 4" guid="{54E15202-2ACE-4425-8390-A6B21DE1990D}"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1" roundtripDataChecksum="j8SZ8fXz/OTITKcX66bGHWUTYHFAF0rjGOqOrS8O1YI="/>
    </ext>
  </extLst>
</workbook>
</file>

<file path=xl/calcChain.xml><?xml version="1.0" encoding="utf-8"?>
<calcChain xmlns="http://schemas.openxmlformats.org/spreadsheetml/2006/main">
  <c r="K11" i="14" l="1"/>
  <c r="M92" i="14"/>
  <c r="L92" i="14"/>
  <c r="K92" i="14"/>
  <c r="J92" i="14"/>
  <c r="I92" i="14"/>
  <c r="H92" i="14"/>
  <c r="G92" i="14"/>
  <c r="F92" i="14"/>
  <c r="E92" i="14"/>
  <c r="D92" i="14"/>
  <c r="C92" i="14"/>
  <c r="B92" i="14"/>
  <c r="M91" i="14"/>
  <c r="L91" i="14"/>
  <c r="K91" i="14"/>
  <c r="J91" i="14"/>
  <c r="I91" i="14"/>
  <c r="H91" i="14"/>
  <c r="G91" i="14"/>
  <c r="F91" i="14"/>
  <c r="E91" i="14"/>
  <c r="D91" i="14"/>
  <c r="C91" i="14"/>
  <c r="B91" i="14"/>
  <c r="M90" i="14"/>
  <c r="L90" i="14"/>
  <c r="K90" i="14"/>
  <c r="J90" i="14"/>
  <c r="I90" i="14"/>
  <c r="H90" i="14"/>
  <c r="G90" i="14"/>
  <c r="F90" i="14"/>
  <c r="E90" i="14"/>
  <c r="D90" i="14"/>
  <c r="C90" i="14"/>
  <c r="B90" i="14"/>
  <c r="M89" i="14"/>
  <c r="L89" i="14"/>
  <c r="K89" i="14"/>
  <c r="J89" i="14"/>
  <c r="I89" i="14"/>
  <c r="H89" i="14"/>
  <c r="G89" i="14"/>
  <c r="F89" i="14"/>
  <c r="E89" i="14"/>
  <c r="D89" i="14"/>
  <c r="C89" i="14"/>
  <c r="B89" i="14"/>
  <c r="M88" i="14"/>
  <c r="L88" i="14"/>
  <c r="K88" i="14"/>
  <c r="J88" i="14"/>
  <c r="I88" i="14"/>
  <c r="H88" i="14"/>
  <c r="G88" i="14"/>
  <c r="F88" i="14"/>
  <c r="E88" i="14"/>
  <c r="D88" i="14"/>
  <c r="C88" i="14"/>
  <c r="B88" i="14"/>
  <c r="M87" i="14"/>
  <c r="L87" i="14"/>
  <c r="K87" i="14"/>
  <c r="J87" i="14"/>
  <c r="I87" i="14"/>
  <c r="H87" i="14"/>
  <c r="G87" i="14"/>
  <c r="F87" i="14"/>
  <c r="E87" i="14"/>
  <c r="D87" i="14"/>
  <c r="C87" i="14"/>
  <c r="B87" i="14"/>
  <c r="M86" i="14"/>
  <c r="L86" i="14"/>
  <c r="K86" i="14"/>
  <c r="J86" i="14"/>
  <c r="I86" i="14"/>
  <c r="H86" i="14"/>
  <c r="G86" i="14"/>
  <c r="F86" i="14"/>
  <c r="E86" i="14"/>
  <c r="D86" i="14"/>
  <c r="C86" i="14"/>
  <c r="B86" i="14"/>
  <c r="M85" i="14"/>
  <c r="L85" i="14"/>
  <c r="K85" i="14"/>
  <c r="J85" i="14"/>
  <c r="I85" i="14"/>
  <c r="H85" i="14"/>
  <c r="G85" i="14"/>
  <c r="F85" i="14"/>
  <c r="E85" i="14"/>
  <c r="D85" i="14"/>
  <c r="C85" i="14"/>
  <c r="B85" i="14"/>
  <c r="M84" i="14"/>
  <c r="L84" i="14"/>
  <c r="K84" i="14"/>
  <c r="J84" i="14"/>
  <c r="I84" i="14"/>
  <c r="H84" i="14"/>
  <c r="G84" i="14"/>
  <c r="F84" i="14"/>
  <c r="E84" i="14"/>
  <c r="D84" i="14"/>
  <c r="C84" i="14"/>
  <c r="B84" i="14"/>
  <c r="M83" i="14"/>
  <c r="L83" i="14"/>
  <c r="K83" i="14"/>
  <c r="J83" i="14"/>
  <c r="I83" i="14"/>
  <c r="H83" i="14"/>
  <c r="G83" i="14"/>
  <c r="F83" i="14"/>
  <c r="E83" i="14"/>
  <c r="D83" i="14"/>
  <c r="C83" i="14"/>
  <c r="B83" i="14"/>
  <c r="M82" i="14"/>
  <c r="L82" i="14"/>
  <c r="K82" i="14"/>
  <c r="J82" i="14"/>
  <c r="I82" i="14"/>
  <c r="H82" i="14"/>
  <c r="G82" i="14"/>
  <c r="F82" i="14"/>
  <c r="E82" i="14"/>
  <c r="D82" i="14"/>
  <c r="C82" i="14"/>
  <c r="B82" i="14"/>
  <c r="M81" i="14"/>
  <c r="L81" i="14"/>
  <c r="K81" i="14"/>
  <c r="J81" i="14"/>
  <c r="I81" i="14"/>
  <c r="H81" i="14"/>
  <c r="G81" i="14"/>
  <c r="F81" i="14"/>
  <c r="E81" i="14"/>
  <c r="D81" i="14"/>
  <c r="C81" i="14"/>
  <c r="B81" i="14"/>
  <c r="M80" i="14"/>
  <c r="L80" i="14"/>
  <c r="K80" i="14"/>
  <c r="J80" i="14"/>
  <c r="I80" i="14"/>
  <c r="H80" i="14"/>
  <c r="G80" i="14"/>
  <c r="F80" i="14"/>
  <c r="E80" i="14"/>
  <c r="D80" i="14"/>
  <c r="C80" i="14"/>
  <c r="B80" i="14"/>
  <c r="M79" i="14"/>
  <c r="L79" i="14"/>
  <c r="K79" i="14"/>
  <c r="J79" i="14"/>
  <c r="I79" i="14"/>
  <c r="H79" i="14"/>
  <c r="G79" i="14"/>
  <c r="F79" i="14"/>
  <c r="E79" i="14"/>
  <c r="D79" i="14"/>
  <c r="C79" i="14"/>
  <c r="B79" i="14"/>
  <c r="M78" i="14"/>
  <c r="L78" i="14"/>
  <c r="K78" i="14"/>
  <c r="J78" i="14"/>
  <c r="I78" i="14"/>
  <c r="H78" i="14"/>
  <c r="G78" i="14"/>
  <c r="F78" i="14"/>
  <c r="E78" i="14"/>
  <c r="D78" i="14"/>
  <c r="C78" i="14"/>
  <c r="B78" i="14"/>
  <c r="M77" i="14"/>
  <c r="L77" i="14"/>
  <c r="K77" i="14"/>
  <c r="J77" i="14"/>
  <c r="I77" i="14"/>
  <c r="H77" i="14"/>
  <c r="G77" i="14"/>
  <c r="F77" i="14"/>
  <c r="E77" i="14"/>
  <c r="D77" i="14"/>
  <c r="C77" i="14"/>
  <c r="B77" i="14"/>
  <c r="M76" i="14"/>
  <c r="L76" i="14"/>
  <c r="K76" i="14"/>
  <c r="J76" i="14"/>
  <c r="I76" i="14"/>
  <c r="H76" i="14"/>
  <c r="G76" i="14"/>
  <c r="F76" i="14"/>
  <c r="E76" i="14"/>
  <c r="D76" i="14"/>
  <c r="C76" i="14"/>
  <c r="B76" i="14"/>
  <c r="M75" i="14"/>
  <c r="L75" i="14"/>
  <c r="K75" i="14"/>
  <c r="J75" i="14"/>
  <c r="I75" i="14"/>
  <c r="H75" i="14"/>
  <c r="G75" i="14"/>
  <c r="F75" i="14"/>
  <c r="E75" i="14"/>
  <c r="D75" i="14"/>
  <c r="C75" i="14"/>
  <c r="B75" i="14"/>
  <c r="M74" i="14"/>
  <c r="L74" i="14"/>
  <c r="K74" i="14"/>
  <c r="J74" i="14"/>
  <c r="I74" i="14"/>
  <c r="H74" i="14"/>
  <c r="G74" i="14"/>
  <c r="F74" i="14"/>
  <c r="E74" i="14"/>
  <c r="D74" i="14"/>
  <c r="C74" i="14"/>
  <c r="B74" i="14"/>
  <c r="M73" i="14"/>
  <c r="L73" i="14"/>
  <c r="K73" i="14"/>
  <c r="J73" i="14"/>
  <c r="I73" i="14"/>
  <c r="H73" i="14"/>
  <c r="G73" i="14"/>
  <c r="F73" i="14"/>
  <c r="E73" i="14"/>
  <c r="D73" i="14"/>
  <c r="C73" i="14"/>
  <c r="B73" i="14"/>
  <c r="M72" i="14"/>
  <c r="L72" i="14"/>
  <c r="K72" i="14"/>
  <c r="J72" i="14"/>
  <c r="I72" i="14"/>
  <c r="H72" i="14"/>
  <c r="G72" i="14"/>
  <c r="F72" i="14"/>
  <c r="E72" i="14"/>
  <c r="D72" i="14"/>
  <c r="C72" i="14"/>
  <c r="B72" i="14"/>
  <c r="M71" i="14"/>
  <c r="L71" i="14"/>
  <c r="K71" i="14"/>
  <c r="J71" i="14"/>
  <c r="I71" i="14"/>
  <c r="H71" i="14"/>
  <c r="G71" i="14"/>
  <c r="F71" i="14"/>
  <c r="E71" i="14"/>
  <c r="D71" i="14"/>
  <c r="C71" i="14"/>
  <c r="B71" i="14"/>
  <c r="M70" i="14"/>
  <c r="L70" i="14"/>
  <c r="K70" i="14"/>
  <c r="J70" i="14"/>
  <c r="I70" i="14"/>
  <c r="H70" i="14"/>
  <c r="G70" i="14"/>
  <c r="F70" i="14"/>
  <c r="E70" i="14"/>
  <c r="D70" i="14"/>
  <c r="C70" i="14"/>
  <c r="B70" i="14"/>
  <c r="M69" i="14"/>
  <c r="L69" i="14"/>
  <c r="K69" i="14"/>
  <c r="J69" i="14"/>
  <c r="I69" i="14"/>
  <c r="H69" i="14"/>
  <c r="G69" i="14"/>
  <c r="F69" i="14"/>
  <c r="E69" i="14"/>
  <c r="D69" i="14"/>
  <c r="C69" i="14"/>
  <c r="B69" i="14"/>
  <c r="M68" i="14"/>
  <c r="L68" i="14"/>
  <c r="K68" i="14"/>
  <c r="J68" i="14"/>
  <c r="I68" i="14"/>
  <c r="H68" i="14"/>
  <c r="G68" i="14"/>
  <c r="F68" i="14"/>
  <c r="E68" i="14"/>
  <c r="D68" i="14"/>
  <c r="C68" i="14"/>
  <c r="B68" i="14"/>
  <c r="M67" i="14"/>
  <c r="L67" i="14"/>
  <c r="K67" i="14"/>
  <c r="J67" i="14"/>
  <c r="I67" i="14"/>
  <c r="H67" i="14"/>
  <c r="G67" i="14"/>
  <c r="F67" i="14"/>
  <c r="E67" i="14"/>
  <c r="D67" i="14"/>
  <c r="C67" i="14"/>
  <c r="B67" i="14"/>
  <c r="M66" i="14"/>
  <c r="L66" i="14"/>
  <c r="K66" i="14"/>
  <c r="J66" i="14"/>
  <c r="I66" i="14"/>
  <c r="H66" i="14"/>
  <c r="G66" i="14"/>
  <c r="F66" i="14"/>
  <c r="E66" i="14"/>
  <c r="D66" i="14"/>
  <c r="C66" i="14"/>
  <c r="B66" i="14"/>
  <c r="M65" i="14"/>
  <c r="L65" i="14"/>
  <c r="K65" i="14"/>
  <c r="J65" i="14"/>
  <c r="I65" i="14"/>
  <c r="H65" i="14"/>
  <c r="G65" i="14"/>
  <c r="F65" i="14"/>
  <c r="E65" i="14"/>
  <c r="D65" i="14"/>
  <c r="C65" i="14"/>
  <c r="B65" i="14"/>
  <c r="M64" i="14"/>
  <c r="L64" i="14"/>
  <c r="K64" i="14"/>
  <c r="J64" i="14"/>
  <c r="I64" i="14"/>
  <c r="H64" i="14"/>
  <c r="G64" i="14"/>
  <c r="F64" i="14"/>
  <c r="E64" i="14"/>
  <c r="D64" i="14"/>
  <c r="C64" i="14"/>
  <c r="B64" i="14"/>
  <c r="M63" i="14"/>
  <c r="L63" i="14"/>
  <c r="K63" i="14"/>
  <c r="J63" i="14"/>
  <c r="I63" i="14"/>
  <c r="H63" i="14"/>
  <c r="G63" i="14"/>
  <c r="F63" i="14"/>
  <c r="E63" i="14"/>
  <c r="D63" i="14"/>
  <c r="C63" i="14"/>
  <c r="B63" i="14"/>
  <c r="M62" i="14"/>
  <c r="L62" i="14"/>
  <c r="K62" i="14"/>
  <c r="J62" i="14"/>
  <c r="I62" i="14"/>
  <c r="H62" i="14"/>
  <c r="G62" i="14"/>
  <c r="F62" i="14"/>
  <c r="E62" i="14"/>
  <c r="D62" i="14"/>
  <c r="C62" i="14"/>
  <c r="B62" i="14"/>
  <c r="M61" i="14"/>
  <c r="L61" i="14"/>
  <c r="K61" i="14"/>
  <c r="J61" i="14"/>
  <c r="I61" i="14"/>
  <c r="H61" i="14"/>
  <c r="G61" i="14"/>
  <c r="F61" i="14"/>
  <c r="E61" i="14"/>
  <c r="D61" i="14"/>
  <c r="C61" i="14"/>
  <c r="B61" i="14"/>
  <c r="M60" i="14"/>
  <c r="L60" i="14"/>
  <c r="K60" i="14"/>
  <c r="J60" i="14"/>
  <c r="I60" i="14"/>
  <c r="H60" i="14"/>
  <c r="G60" i="14"/>
  <c r="F60" i="14"/>
  <c r="E60" i="14"/>
  <c r="D60" i="14"/>
  <c r="C60" i="14"/>
  <c r="B60" i="14"/>
  <c r="M59" i="14"/>
  <c r="L59" i="14"/>
  <c r="K59" i="14"/>
  <c r="J59" i="14"/>
  <c r="I59" i="14"/>
  <c r="H59" i="14"/>
  <c r="G59" i="14"/>
  <c r="F59" i="14"/>
  <c r="E59" i="14"/>
  <c r="D59" i="14"/>
  <c r="C59" i="14"/>
  <c r="B59" i="14"/>
  <c r="M58" i="14"/>
  <c r="L58" i="14"/>
  <c r="K58" i="14"/>
  <c r="J58" i="14"/>
  <c r="I58" i="14"/>
  <c r="H58" i="14"/>
  <c r="G58" i="14"/>
  <c r="F58" i="14"/>
  <c r="E58" i="14"/>
  <c r="D58" i="14"/>
  <c r="C58" i="14"/>
  <c r="B58" i="14"/>
  <c r="M57" i="14"/>
  <c r="L57" i="14"/>
  <c r="K57" i="14"/>
  <c r="J57" i="14"/>
  <c r="I57" i="14"/>
  <c r="H57" i="14"/>
  <c r="G57" i="14"/>
  <c r="F57" i="14"/>
  <c r="E57" i="14"/>
  <c r="D57" i="14"/>
  <c r="C57" i="14"/>
  <c r="B57" i="14"/>
  <c r="M56" i="14"/>
  <c r="L56" i="14"/>
  <c r="K56" i="14"/>
  <c r="J56" i="14"/>
  <c r="I56" i="14"/>
  <c r="H56" i="14"/>
  <c r="G56" i="14"/>
  <c r="F56" i="14"/>
  <c r="E56" i="14"/>
  <c r="D56" i="14"/>
  <c r="C56" i="14"/>
  <c r="B56" i="14"/>
  <c r="M55" i="14"/>
  <c r="L55" i="14"/>
  <c r="K55" i="14"/>
  <c r="J55" i="14"/>
  <c r="I55" i="14"/>
  <c r="H55" i="14"/>
  <c r="G55" i="14"/>
  <c r="F55" i="14"/>
  <c r="E55" i="14"/>
  <c r="D55" i="14"/>
  <c r="C55" i="14"/>
  <c r="B55" i="14"/>
  <c r="M54" i="14"/>
  <c r="L54" i="14"/>
  <c r="K54" i="14"/>
  <c r="J54" i="14"/>
  <c r="I54" i="14"/>
  <c r="H54" i="14"/>
  <c r="G54" i="14"/>
  <c r="F54" i="14"/>
  <c r="E54" i="14"/>
  <c r="D54" i="14"/>
  <c r="C54" i="14"/>
  <c r="B54" i="14"/>
  <c r="M53" i="14"/>
  <c r="L53" i="14"/>
  <c r="K53" i="14"/>
  <c r="J53" i="14"/>
  <c r="I53" i="14"/>
  <c r="H53" i="14"/>
  <c r="G53" i="14"/>
  <c r="F53" i="14"/>
  <c r="E53" i="14"/>
  <c r="D53" i="14"/>
  <c r="C53" i="14"/>
  <c r="B53" i="14"/>
  <c r="M52" i="14"/>
  <c r="L52" i="14"/>
  <c r="K52" i="14"/>
  <c r="J52" i="14"/>
  <c r="I52" i="14"/>
  <c r="H52" i="14"/>
  <c r="G52" i="14"/>
  <c r="F52" i="14"/>
  <c r="E52" i="14"/>
  <c r="D52" i="14"/>
  <c r="C52" i="14"/>
  <c r="B52" i="14"/>
  <c r="M51" i="14"/>
  <c r="L51" i="14"/>
  <c r="K51" i="14"/>
  <c r="J51" i="14"/>
  <c r="I51" i="14"/>
  <c r="H51" i="14"/>
  <c r="G51" i="14"/>
  <c r="F51" i="14"/>
  <c r="E51" i="14"/>
  <c r="D51" i="14"/>
  <c r="C51" i="14"/>
  <c r="B51" i="14"/>
  <c r="M50" i="14"/>
  <c r="L50" i="14"/>
  <c r="K50" i="14"/>
  <c r="J50" i="14"/>
  <c r="I50" i="14"/>
  <c r="H50" i="14"/>
  <c r="G50" i="14"/>
  <c r="F50" i="14"/>
  <c r="E50" i="14"/>
  <c r="D50" i="14"/>
  <c r="C50" i="14"/>
  <c r="B50" i="14"/>
  <c r="M49" i="14"/>
  <c r="L49" i="14"/>
  <c r="K49" i="14"/>
  <c r="J49" i="14"/>
  <c r="I49" i="14"/>
  <c r="H49" i="14"/>
  <c r="G49" i="14"/>
  <c r="F49" i="14"/>
  <c r="E49" i="14"/>
  <c r="D49" i="14"/>
  <c r="C49" i="14"/>
  <c r="B49" i="14"/>
  <c r="M48" i="14"/>
  <c r="L48" i="14"/>
  <c r="K48" i="14"/>
  <c r="J48" i="14"/>
  <c r="I48" i="14"/>
  <c r="H48" i="14"/>
  <c r="G48" i="14"/>
  <c r="F48" i="14"/>
  <c r="E48" i="14"/>
  <c r="D48" i="14"/>
  <c r="C48" i="14"/>
  <c r="B48" i="14"/>
  <c r="M47" i="14"/>
  <c r="L47" i="14"/>
  <c r="K47" i="14"/>
  <c r="J47" i="14"/>
  <c r="I47" i="14"/>
  <c r="H47" i="14"/>
  <c r="G47" i="14"/>
  <c r="F47" i="14"/>
  <c r="E47" i="14"/>
  <c r="D47" i="14"/>
  <c r="C47" i="14"/>
  <c r="B47" i="14"/>
  <c r="M46" i="14"/>
  <c r="L46" i="14"/>
  <c r="K46" i="14"/>
  <c r="J46" i="14"/>
  <c r="I46" i="14"/>
  <c r="H46" i="14"/>
  <c r="G46" i="14"/>
  <c r="F46" i="14"/>
  <c r="E46" i="14"/>
  <c r="D46" i="14"/>
  <c r="C46" i="14"/>
  <c r="B46" i="14"/>
  <c r="M45" i="14"/>
  <c r="L45" i="14"/>
  <c r="K45" i="14"/>
  <c r="J45" i="14"/>
  <c r="I45" i="14"/>
  <c r="H45" i="14"/>
  <c r="G45" i="14"/>
  <c r="F45" i="14"/>
  <c r="E45" i="14"/>
  <c r="D45" i="14"/>
  <c r="C45" i="14"/>
  <c r="B45" i="14"/>
  <c r="M44" i="14"/>
  <c r="L44" i="14"/>
  <c r="K44" i="14"/>
  <c r="J44" i="14"/>
  <c r="I44" i="14"/>
  <c r="H44" i="14"/>
  <c r="G44" i="14"/>
  <c r="F44" i="14"/>
  <c r="E44" i="14"/>
  <c r="D44" i="14"/>
  <c r="C44" i="14"/>
  <c r="B44" i="14"/>
  <c r="M43" i="14"/>
  <c r="L43" i="14"/>
  <c r="K43" i="14"/>
  <c r="J43" i="14"/>
  <c r="I43" i="14"/>
  <c r="H43" i="14"/>
  <c r="G43" i="14"/>
  <c r="F43" i="14"/>
  <c r="E43" i="14"/>
  <c r="D43" i="14"/>
  <c r="C43" i="14"/>
  <c r="B43" i="14"/>
  <c r="M42" i="14"/>
  <c r="L42" i="14"/>
  <c r="K42" i="14"/>
  <c r="J42" i="14"/>
  <c r="I42" i="14"/>
  <c r="H42" i="14"/>
  <c r="G42" i="14"/>
  <c r="F42" i="14"/>
  <c r="E42" i="14"/>
  <c r="D42" i="14"/>
  <c r="C42" i="14"/>
  <c r="B42" i="14"/>
  <c r="M41" i="14"/>
  <c r="L41" i="14"/>
  <c r="K41" i="14"/>
  <c r="J41" i="14"/>
  <c r="I41" i="14"/>
  <c r="H41" i="14"/>
  <c r="G41" i="14"/>
  <c r="F41" i="14"/>
  <c r="E41" i="14"/>
  <c r="D41" i="14"/>
  <c r="C41" i="14"/>
  <c r="B41" i="14"/>
  <c r="M40" i="14"/>
  <c r="L40" i="14"/>
  <c r="K40" i="14"/>
  <c r="J40" i="14"/>
  <c r="I40" i="14"/>
  <c r="H40" i="14"/>
  <c r="G40" i="14"/>
  <c r="F40" i="14"/>
  <c r="E40" i="14"/>
  <c r="D40" i="14"/>
  <c r="C40" i="14"/>
  <c r="B40" i="14"/>
  <c r="M39" i="14"/>
  <c r="L39" i="14"/>
  <c r="K39" i="14"/>
  <c r="J39" i="14"/>
  <c r="I39" i="14"/>
  <c r="H39" i="14"/>
  <c r="G39" i="14"/>
  <c r="F39" i="14"/>
  <c r="E39" i="14"/>
  <c r="D39" i="14"/>
  <c r="C39" i="14"/>
  <c r="B39" i="14"/>
  <c r="M38" i="14"/>
  <c r="L38" i="14"/>
  <c r="K38" i="14"/>
  <c r="J38" i="14"/>
  <c r="I38" i="14"/>
  <c r="H38" i="14"/>
  <c r="G38" i="14"/>
  <c r="F38" i="14"/>
  <c r="E38" i="14"/>
  <c r="D38" i="14"/>
  <c r="C38" i="14"/>
  <c r="B38" i="14"/>
  <c r="M37" i="14"/>
  <c r="L37" i="14"/>
  <c r="K37" i="14"/>
  <c r="J37" i="14"/>
  <c r="I37" i="14"/>
  <c r="H37" i="14"/>
  <c r="G37" i="14"/>
  <c r="F37" i="14"/>
  <c r="E37" i="14"/>
  <c r="D37" i="14"/>
  <c r="C37" i="14"/>
  <c r="B37" i="14"/>
  <c r="M36" i="14"/>
  <c r="L36" i="14"/>
  <c r="K36" i="14"/>
  <c r="J36" i="14"/>
  <c r="I36" i="14"/>
  <c r="H36" i="14"/>
  <c r="G36" i="14"/>
  <c r="F36" i="14"/>
  <c r="E36" i="14"/>
  <c r="D36" i="14"/>
  <c r="C36" i="14"/>
  <c r="B36" i="14"/>
  <c r="M35" i="14"/>
  <c r="L35" i="14"/>
  <c r="K35" i="14"/>
  <c r="J35" i="14"/>
  <c r="I35" i="14"/>
  <c r="H35" i="14"/>
  <c r="G35" i="14"/>
  <c r="F35" i="14"/>
  <c r="E35" i="14"/>
  <c r="D35" i="14"/>
  <c r="C35" i="14"/>
  <c r="B35" i="14"/>
  <c r="M34" i="14"/>
  <c r="L34" i="14"/>
  <c r="K34" i="14"/>
  <c r="J34" i="14"/>
  <c r="I34" i="14"/>
  <c r="H34" i="14"/>
  <c r="G34" i="14"/>
  <c r="F34" i="14"/>
  <c r="E34" i="14"/>
  <c r="D34" i="14"/>
  <c r="C34" i="14"/>
  <c r="B34" i="14"/>
  <c r="M33" i="14"/>
  <c r="L33" i="14"/>
  <c r="K33" i="14"/>
  <c r="J33" i="14"/>
  <c r="I33" i="14"/>
  <c r="H33" i="14"/>
  <c r="G33" i="14"/>
  <c r="F33" i="14"/>
  <c r="E33" i="14"/>
  <c r="D33" i="14"/>
  <c r="C33" i="14"/>
  <c r="B33" i="14"/>
  <c r="M32" i="14"/>
  <c r="L32" i="14"/>
  <c r="K32" i="14"/>
  <c r="J32" i="14"/>
  <c r="I32" i="14"/>
  <c r="H32" i="14"/>
  <c r="G32" i="14"/>
  <c r="F32" i="14"/>
  <c r="E32" i="14"/>
  <c r="D32" i="14"/>
  <c r="C32" i="14"/>
  <c r="B32" i="14"/>
  <c r="M31" i="14"/>
  <c r="L31" i="14"/>
  <c r="K31" i="14"/>
  <c r="J31" i="14"/>
  <c r="I31" i="14"/>
  <c r="H31" i="14"/>
  <c r="G31" i="14"/>
  <c r="F31" i="14"/>
  <c r="E31" i="14"/>
  <c r="D31" i="14"/>
  <c r="C31" i="14"/>
  <c r="B31" i="14"/>
  <c r="M30" i="14"/>
  <c r="L30" i="14"/>
  <c r="K30" i="14"/>
  <c r="J30" i="14"/>
  <c r="I30" i="14"/>
  <c r="H30" i="14"/>
  <c r="G30" i="14"/>
  <c r="F30" i="14"/>
  <c r="E30" i="14"/>
  <c r="D30" i="14"/>
  <c r="C30" i="14"/>
  <c r="B30" i="14"/>
  <c r="M29" i="14"/>
  <c r="L29" i="14"/>
  <c r="K29" i="14"/>
  <c r="J29" i="14"/>
  <c r="I29" i="14"/>
  <c r="H29" i="14"/>
  <c r="G29" i="14"/>
  <c r="F29" i="14"/>
  <c r="E29" i="14"/>
  <c r="D29" i="14"/>
  <c r="C29" i="14"/>
  <c r="B29" i="14"/>
  <c r="M28" i="14"/>
  <c r="L28" i="14"/>
  <c r="K28" i="14"/>
  <c r="J28" i="14"/>
  <c r="I28" i="14"/>
  <c r="H28" i="14"/>
  <c r="G28" i="14"/>
  <c r="F28" i="14"/>
  <c r="E28" i="14"/>
  <c r="D28" i="14"/>
  <c r="C28" i="14"/>
  <c r="B28" i="14"/>
  <c r="M27" i="14"/>
  <c r="L27" i="14"/>
  <c r="K27" i="14"/>
  <c r="J27" i="14"/>
  <c r="I27" i="14"/>
  <c r="H27" i="14"/>
  <c r="G27" i="14"/>
  <c r="F27" i="14"/>
  <c r="E27" i="14"/>
  <c r="D27" i="14"/>
  <c r="C27" i="14"/>
  <c r="B27" i="14"/>
  <c r="M26" i="14"/>
  <c r="L26" i="14"/>
  <c r="K26" i="14"/>
  <c r="J26" i="14"/>
  <c r="I26" i="14"/>
  <c r="H26" i="14"/>
  <c r="G26" i="14"/>
  <c r="F26" i="14"/>
  <c r="E26" i="14"/>
  <c r="D26" i="14"/>
  <c r="C26" i="14"/>
  <c r="B26" i="14"/>
  <c r="M25" i="14"/>
  <c r="L25" i="14"/>
  <c r="K25" i="14"/>
  <c r="J25" i="14"/>
  <c r="I25" i="14"/>
  <c r="H25" i="14"/>
  <c r="G25" i="14"/>
  <c r="F25" i="14"/>
  <c r="E25" i="14"/>
  <c r="D25" i="14"/>
  <c r="C25" i="14"/>
  <c r="B25" i="14"/>
  <c r="M24" i="14"/>
  <c r="L24" i="14"/>
  <c r="K24" i="14"/>
  <c r="J24" i="14"/>
  <c r="I24" i="14"/>
  <c r="H24" i="14"/>
  <c r="G24" i="14"/>
  <c r="F24" i="14"/>
  <c r="E24" i="14"/>
  <c r="D24" i="14"/>
  <c r="C24" i="14"/>
  <c r="B24" i="14"/>
  <c r="M23" i="14"/>
  <c r="L23" i="14"/>
  <c r="K23" i="14"/>
  <c r="J23" i="14"/>
  <c r="I23" i="14"/>
  <c r="H23" i="14"/>
  <c r="G23" i="14"/>
  <c r="F23" i="14"/>
  <c r="E23" i="14"/>
  <c r="D23" i="14"/>
  <c r="C23" i="14"/>
  <c r="B23" i="14"/>
  <c r="M22" i="14"/>
  <c r="L22" i="14"/>
  <c r="K22" i="14"/>
  <c r="J22" i="14"/>
  <c r="I22" i="14"/>
  <c r="H22" i="14"/>
  <c r="G22" i="14"/>
  <c r="F22" i="14"/>
  <c r="E22" i="14"/>
  <c r="D22" i="14"/>
  <c r="C22" i="14"/>
  <c r="B22" i="14"/>
  <c r="M21" i="14"/>
  <c r="L21" i="14"/>
  <c r="K21" i="14"/>
  <c r="J21" i="14"/>
  <c r="I21" i="14"/>
  <c r="H21" i="14"/>
  <c r="G21" i="14"/>
  <c r="F21" i="14"/>
  <c r="E21" i="14"/>
  <c r="D21" i="14"/>
  <c r="C21" i="14"/>
  <c r="B21" i="14"/>
  <c r="M20" i="14"/>
  <c r="L20" i="14"/>
  <c r="K20" i="14"/>
  <c r="J20" i="14"/>
  <c r="I20" i="14"/>
  <c r="H20" i="14"/>
  <c r="G20" i="14"/>
  <c r="F20" i="14"/>
  <c r="E20" i="14"/>
  <c r="D20" i="14"/>
  <c r="C20" i="14"/>
  <c r="B20" i="14"/>
  <c r="M19" i="14"/>
  <c r="L19" i="14"/>
  <c r="K19" i="14"/>
  <c r="J19" i="14"/>
  <c r="I19" i="14"/>
  <c r="H19" i="14"/>
  <c r="G19" i="14"/>
  <c r="F19" i="14"/>
  <c r="E19" i="14"/>
  <c r="D19" i="14"/>
  <c r="C19" i="14"/>
  <c r="B19" i="14"/>
  <c r="M18" i="14"/>
  <c r="L18" i="14"/>
  <c r="K18" i="14"/>
  <c r="J18" i="14"/>
  <c r="I18" i="14"/>
  <c r="H18" i="14"/>
  <c r="G18" i="14"/>
  <c r="F18" i="14"/>
  <c r="E18" i="14"/>
  <c r="D18" i="14"/>
  <c r="C18" i="14"/>
  <c r="B18" i="14"/>
  <c r="M17" i="14"/>
  <c r="L17" i="14"/>
  <c r="K17" i="14"/>
  <c r="J17" i="14"/>
  <c r="I17" i="14"/>
  <c r="H17" i="14"/>
  <c r="G17" i="14"/>
  <c r="F17" i="14"/>
  <c r="E17" i="14"/>
  <c r="D17" i="14"/>
  <c r="C17" i="14"/>
  <c r="B17" i="14"/>
  <c r="M16" i="14"/>
  <c r="L16" i="14"/>
  <c r="K16" i="14"/>
  <c r="J16" i="14"/>
  <c r="I16" i="14"/>
  <c r="H16" i="14"/>
  <c r="G16" i="14"/>
  <c r="F16" i="14"/>
  <c r="E16" i="14"/>
  <c r="D16" i="14"/>
  <c r="C16" i="14"/>
  <c r="B16" i="14"/>
  <c r="M15" i="14"/>
  <c r="L15" i="14"/>
  <c r="K15" i="14"/>
  <c r="J15" i="14"/>
  <c r="I15" i="14"/>
  <c r="H15" i="14"/>
  <c r="G15" i="14"/>
  <c r="F15" i="14"/>
  <c r="E15" i="14"/>
  <c r="D15" i="14"/>
  <c r="C15" i="14"/>
  <c r="B15" i="14"/>
  <c r="M14" i="14"/>
  <c r="L14" i="14"/>
  <c r="K14" i="14"/>
  <c r="J14" i="14"/>
  <c r="I14" i="14"/>
  <c r="H14" i="14"/>
  <c r="G14" i="14"/>
  <c r="F14" i="14"/>
  <c r="E14" i="14"/>
  <c r="D14" i="14"/>
  <c r="C14" i="14"/>
  <c r="B14" i="14"/>
  <c r="M13" i="14"/>
  <c r="L13" i="14"/>
  <c r="K13" i="14"/>
  <c r="J13" i="14"/>
  <c r="I13" i="14"/>
  <c r="H13" i="14"/>
  <c r="G13" i="14"/>
  <c r="F13" i="14"/>
  <c r="E13" i="14"/>
  <c r="D13" i="14"/>
  <c r="C13" i="14"/>
  <c r="B13" i="14"/>
  <c r="M12" i="14"/>
  <c r="L12" i="14"/>
  <c r="K12" i="14"/>
  <c r="J12" i="14"/>
  <c r="I12" i="14"/>
  <c r="H12" i="14"/>
  <c r="G12" i="14"/>
  <c r="F12" i="14"/>
  <c r="E12" i="14"/>
  <c r="D12" i="14"/>
  <c r="C12" i="14"/>
  <c r="B12" i="14"/>
  <c r="M11" i="14"/>
  <c r="L11" i="14"/>
  <c r="J11" i="14"/>
  <c r="I11" i="14"/>
  <c r="H11" i="14"/>
  <c r="G11" i="14"/>
  <c r="F11" i="14"/>
  <c r="E11" i="14"/>
  <c r="D11" i="14"/>
  <c r="C11" i="14"/>
  <c r="B11" i="14"/>
  <c r="K2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5" authorId="0" shapeId="0" xr:uid="{00000000-0006-0000-0600-000001000000}">
      <text>
        <r>
          <rPr>
            <sz val="11"/>
            <color theme="1"/>
            <rFont val="Calibri"/>
            <scheme val="minor"/>
          </rPr>
          <t>======
ID#AAAAKHiEH-k
USUARIO    (2020-08-18 23:22:49)
USUARIO:</t>
        </r>
      </text>
    </comment>
  </commentList>
  <extLst>
    <ext xmlns:r="http://schemas.openxmlformats.org/officeDocument/2006/relationships" uri="GoogleSheetsCustomDataVersion2">
      <go:sheetsCustomData xmlns:go="http://customooxmlschemas.google.com/" r:id="rId1" roundtripDataSignature="AMtx7mhfl5NsyYh0VEFFJ81Lvnc1Yl6PMg=="/>
    </ext>
  </extLst>
</comments>
</file>

<file path=xl/sharedStrings.xml><?xml version="1.0" encoding="utf-8"?>
<sst xmlns="http://schemas.openxmlformats.org/spreadsheetml/2006/main" count="2898" uniqueCount="1305">
  <si>
    <t>PROCESO GESTION JURIDICA Y CONTRACTUAL</t>
  </si>
  <si>
    <t>SEGUIMIENTO PROCESOS JUDICIALES</t>
  </si>
  <si>
    <t>REPRESENTANTE LEGAL   CESAR CAMILO HERNÁNDEZ HERNÁNDEZ</t>
  </si>
  <si>
    <t>Fecha:</t>
  </si>
  <si>
    <t>6 de julio de 2022</t>
  </si>
  <si>
    <t>No.</t>
  </si>
  <si>
    <t>Identificacion del proceso</t>
  </si>
  <si>
    <t>Estado Proceso(etapa)</t>
  </si>
  <si>
    <t>Valor aprox. (millones de $)</t>
  </si>
  <si>
    <t>Calidad AMB (A Favor - En Contra)</t>
  </si>
  <si>
    <t>Probabilidad de Fallo en Contra</t>
  </si>
  <si>
    <t>Radicaciòn</t>
  </si>
  <si>
    <t>Organo Judicial</t>
  </si>
  <si>
    <t>Hechos y Pretensiones</t>
  </si>
  <si>
    <t>Contraparte</t>
  </si>
  <si>
    <t>Identificacion contraparte</t>
  </si>
  <si>
    <t>Clase de Acciòn</t>
  </si>
  <si>
    <t xml:space="preserve">Tema </t>
  </si>
  <si>
    <t>Nombre del Apoderado AMB</t>
  </si>
  <si>
    <t>680013333004-2015-00353-00</t>
  </si>
  <si>
    <t>Juzgado 04 Adminiatrativo de Bucaramanga / Tribunal Administrativo de Santander</t>
  </si>
  <si>
    <t xml:space="preserve">Proteccion derechos colectivos en el parque Garcia Rovira </t>
  </si>
  <si>
    <t xml:space="preserve">Marco Antonio Velasquez </t>
  </si>
  <si>
    <t>Acción Popular</t>
  </si>
  <si>
    <t xml:space="preserve">Ambiental y otros </t>
  </si>
  <si>
    <t>Carlos Morales</t>
  </si>
  <si>
    <r>
      <rPr>
        <sz val="8"/>
        <color theme="1"/>
        <rFont val="Arial Narrow"/>
      </rPr>
      <t xml:space="preserve">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t>
    </r>
    <r>
      <rPr>
        <sz val="8"/>
        <color rgb="FF0000FF"/>
        <rFont val="Arial Narrow"/>
      </rPr>
      <t xml:space="preserve">  20-10-2022: Recepción Memorial en OSJA    DICR- ALCALDIA DE BUCARAMANGA, SOLICITUD DE ENLACE PARA CONSULTA DE EXPEDIENTE DIGITAL- notificaciones@bucaramanga.gov.co. </t>
    </r>
    <r>
      <rPr>
        <sz val="8"/>
        <color theme="1"/>
        <rFont val="Arial Narrow"/>
      </rPr>
      <t>El 17-mar-23 reciben renuncia a poder DANIELA DUQUE.-   2023-03-30 Recepcion de Memorial  PODER ÁREA METROPOLITANA DE BUCARAMANGA por Hector Rodriguez -       2023-08-30        Recepcion de Memorial MRS-29-08-2023 RENUNCIA PODER Hector Rodriguez - ÁREA METROPOLITANA DE BUCARAMANGA</t>
    </r>
  </si>
  <si>
    <t>En Contra</t>
  </si>
  <si>
    <t xml:space="preserve">Baja </t>
  </si>
  <si>
    <r>
      <rPr>
        <u/>
        <sz val="12"/>
        <color rgb="FF1155CC"/>
        <rFont val="Arial Narrow"/>
      </rPr>
      <t>https://samai.consejodeestado.gov.co/Vistas/Casos/list_procesos.aspx?guid=680013333004201500353006800133</t>
    </r>
    <r>
      <rPr>
        <sz val="12"/>
        <color theme="1"/>
        <rFont val="Arial Narrow"/>
      </rPr>
      <t xml:space="preserve"> </t>
    </r>
  </si>
  <si>
    <t>680013333014-2020-00178-00</t>
  </si>
  <si>
    <t>Juzgado Catorce Administrativo de Bucaramanga</t>
  </si>
  <si>
    <t>Vulneración de derechos e intereses colectivos por afectación ambiental en la quema de un arbol Gallineral y la neglicencia del municipio de Girón para adelantar las gestiones tendientes a su recuperación</t>
  </si>
  <si>
    <t>Juan Carlos Albarracín</t>
  </si>
  <si>
    <t>Ambiental</t>
  </si>
  <si>
    <t>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t>
  </si>
  <si>
    <t>En contra</t>
  </si>
  <si>
    <t>Baja</t>
  </si>
  <si>
    <t xml:space="preserve">Actuación: Se envía memorial, allegando poder debidamente conferido, con el fin de solicitar se reconozca personería jurídica, aunado a lo anterior se solicita link del proceso
En el despacho para fallo el día 31 de octubre de 2022, se presentaron alegatos de conclusión 
</t>
  </si>
  <si>
    <t>680013333012-2018-00408-00</t>
  </si>
  <si>
    <t xml:space="preserve">Tribunal Administrativo de Santander </t>
  </si>
  <si>
    <t xml:space="preserve">Problemática presentada en el barrio Villanueva, relativa a las innundaciones. </t>
  </si>
  <si>
    <t xml:space="preserve">Yessenia Alvarez Bernal  y Libardo Lopez Rodriguez </t>
  </si>
  <si>
    <t>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t>
  </si>
  <si>
    <t>680013103004-2014-00044-00</t>
  </si>
  <si>
    <t xml:space="preserve">JUZGADO 4º  CUARTO CIVIL DEL CIRCUITO </t>
  </si>
  <si>
    <t xml:space="preserve">COBRO COACTIVO  POR CONCEPTO  DE LA CONTRIBUCION POR VALORIZACION CORRESPONDIENTE A LA OBRA TRANSVERSAL DEL BOSQUE DEL PREDIO NUMERO 010400670238804  </t>
  </si>
  <si>
    <t xml:space="preserve">AMPARO BARRIOS SANDOVAL </t>
  </si>
  <si>
    <t xml:space="preserve">ACUERDO DE REORGANIZACIONCIVIL </t>
  </si>
  <si>
    <r>
      <rPr>
        <sz val="8"/>
        <color theme="1"/>
        <rFont val="Arial Narrow"/>
      </rPr>
      <t xml:space="preserve">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t>
    </r>
    <r>
      <rPr>
        <b/>
        <sz val="8"/>
        <color theme="1"/>
        <rFont val="Arial Narrow"/>
      </rPr>
      <t xml:space="preserve">Auto de Trámite </t>
    </r>
    <r>
      <rPr>
        <sz val="8"/>
        <color theme="1"/>
        <rFont val="Arial Narrow"/>
      </rPr>
      <t>Se dispone RELEVAR del cargo de LIQUIDADOR auxiliar de la justicia COSME GIOVANI BUSTOS BELLO y en su lugar se designa a CLAUDIA PATRICIA NAVAS PÁEZ.// 14-11-2023:Recepción recurso reposición</t>
    </r>
  </si>
  <si>
    <t>Indeterminado</t>
  </si>
  <si>
    <t>A Favor</t>
  </si>
  <si>
    <t>Alta</t>
  </si>
  <si>
    <t>680012333000-2021-00224-00</t>
  </si>
  <si>
    <t>Tribunal Administrativo de Santander</t>
  </si>
  <si>
    <t>Contrato realidad</t>
  </si>
  <si>
    <t>José Miguel Díaz</t>
  </si>
  <si>
    <t>Acción de Nulidad y Restablecimiento</t>
  </si>
  <si>
    <t>Laboral</t>
  </si>
  <si>
    <t>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t>
  </si>
  <si>
    <t>Media</t>
  </si>
  <si>
    <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t>
  </si>
  <si>
    <t>680012333000-2022-00047-00</t>
  </si>
  <si>
    <t>Tribunal Adminsitrativo de Santander</t>
  </si>
  <si>
    <t xml:space="preserve">Alberto Castillo Perez </t>
  </si>
  <si>
    <t xml:space="preserve">Nulidad y restablecimiento </t>
  </si>
  <si>
    <t>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t>
  </si>
  <si>
    <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t>
  </si>
  <si>
    <t>680013333005-2022-00261-00</t>
  </si>
  <si>
    <t xml:space="preserve">JUZ 05 ADTIVO  </t>
  </si>
  <si>
    <t xml:space="preserve">Pago de perjuicios  ocasionados producto del presunto acoso laboral  </t>
  </si>
  <si>
    <t xml:space="preserve">LUZ MARINA SALCEDO </t>
  </si>
  <si>
    <t>-</t>
  </si>
  <si>
    <t xml:space="preserve">Reparacion directa </t>
  </si>
  <si>
    <r>
      <rPr>
        <sz val="8"/>
        <color theme="1"/>
        <rFont val="Arial Narrow"/>
      </rPr>
      <t xml:space="preserve">Pendiente contestar  02 de diciembre de 2022  // 2022-12-02        Recepción Memorial en OSJA        JDBC, IVON SANTANDER, CONTSTA DDA           </t>
    </r>
    <r>
      <rPr>
        <sz val="8"/>
        <color rgb="FFFF0000"/>
        <rFont val="Arial Narrow"/>
      </rPr>
      <t xml:space="preserve">      </t>
    </r>
    <r>
      <rPr>
        <sz val="8"/>
        <color rgb="FF0000FF"/>
        <rFont val="Arial Narrow"/>
      </rPr>
      <t xml:space="preserve">17-12-2022: JAPA--CONTESTA A EXCEPCIONES: ADRIANA MENDOZA </t>
    </r>
    <r>
      <rPr>
        <sz val="8"/>
        <color theme="1"/>
        <rFont val="Arial Narrow"/>
      </rPr>
      <t xml:space="preserve">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t>
    </r>
  </si>
  <si>
    <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t>
  </si>
  <si>
    <t>680012333000-2020-00068-00</t>
  </si>
  <si>
    <t>Nulidad de actos administrativos en procesos de cobro coactivo del AMB contra el EMPAS</t>
  </si>
  <si>
    <t xml:space="preserve">EMPRESAS PUBLICAS DE ALCANTATILLADO </t>
  </si>
  <si>
    <t>900115931-1</t>
  </si>
  <si>
    <t>Acción de Nulidad y Restablecimiento del Derecho</t>
  </si>
  <si>
    <t>Administrativo</t>
  </si>
  <si>
    <t>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t>
  </si>
  <si>
    <t>https://etbcsj-my.sharepoint.com/personal/des01tadminbuc_cendoj_ramajudicial_gov_co/_layouts/15/onedrive.aspx?id=%2Fpersonal%2Fdes01tadminbuc%5Fcendoj%5Framajudicial%5Fgov%5Fco%2FDocuments%2FPrimeraInstancia%2FOrdinarios%2FNulidadYRestablecimiento%2F680012333000%2D2020%2D00068%2D00&amp;ga=1</t>
  </si>
  <si>
    <t>680013105004-2022-00119-00</t>
  </si>
  <si>
    <t xml:space="preserve">JUZGADO CUARTO  LABORAL DEL CIRCUITO  </t>
  </si>
  <si>
    <t>Declarativo Contrato Realidad</t>
  </si>
  <si>
    <t xml:space="preserve">MARIA CASTRO </t>
  </si>
  <si>
    <t xml:space="preserve">Declarativo </t>
  </si>
  <si>
    <t>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t>
  </si>
  <si>
    <t>Media baja</t>
  </si>
  <si>
    <t>680013333012-2019-00034-00
TRIBUNAL
68001333301220190003402</t>
  </si>
  <si>
    <t>Juzgado Doce Administrativo Oral de Bucaramanga/Tribunal adm Santander</t>
  </si>
  <si>
    <t xml:space="preserve">Obtener la nulidad de la Resolución No. 0000906 de 17 de septiembre de 2018 por medio de la cual se decide una solicitud de nulidad en el proceso administrativo de cobro coactivo No. 6051-2013 adelantado por el Área Metropolitana de Bucaramanga. </t>
  </si>
  <si>
    <t>Julio Edisson Ramos Salazar</t>
  </si>
  <si>
    <r>
      <rPr>
        <sz val="8"/>
        <color theme="1"/>
        <rFont val="Arial Narrow"/>
      </rPr>
      <t xml:space="preserve">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t>
    </r>
    <r>
      <rPr>
        <b/>
        <sz val="8"/>
        <color theme="1"/>
        <rFont val="Arial Narrow"/>
      </rPr>
      <t xml:space="preserve">PROCESO EN EL TRIBUNAL POR RECURSO PRESENTADO: 
</t>
    </r>
    <r>
      <rPr>
        <sz val="8"/>
        <color theme="1"/>
        <rFont val="Arial Narrow"/>
      </rPr>
      <t>2023-08-03: Radicación del proceso - SE CARGA VINCULO CON ACCESO A EXPEDIENTE DIGITAL APLICATIVO SAMAI DE JUZGADO Y ACTA DE REPARTO JUDICIAL ///  2023-10-31: PODER AREA METROPOLITANA DE BUCARAMANGA a CARLOS MORALES</t>
    </r>
  </si>
  <si>
    <t>INCIDENTES DE DESACATO</t>
  </si>
  <si>
    <t>680012333000-2018-00967-00</t>
  </si>
  <si>
    <t xml:space="preserve">Pretende la nulidad del Acuerdo Metropolitano No. 06 de 2018 y No. 03 de 2017 y demás resoluciones de las pruebas pilotos de la complementación en el transporte.  Demadado: AMB y Metrolinea </t>
  </si>
  <si>
    <t>Metropolitana de Servicios S.A., Flotax S.A., Transportes San Juan S.A., Transportes Villa de San Carlos S.A., Empresa de Transporte Lusitania S.A.</t>
  </si>
  <si>
    <t>800043576-7, 890200335-1, 800041503-0, 800198206-2, 800048212-2</t>
  </si>
  <si>
    <t xml:space="preserve">Transporte </t>
  </si>
  <si>
    <t>Aclarar S.A.S.</t>
  </si>
  <si>
    <t>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t>
  </si>
  <si>
    <t xml:space="preserve">Media </t>
  </si>
  <si>
    <t>680013333010-2016-00257-00</t>
  </si>
  <si>
    <t>Juzgado 10 Administrativo Oral de Bucaramanga</t>
  </si>
  <si>
    <t>Se declare la zona del lote los arroyos como reserva forestal y se suspenda cualquier obra o actividad sobre la misma</t>
  </si>
  <si>
    <t>Fabian Enrique Barrera Ruiz</t>
  </si>
  <si>
    <t>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t>
  </si>
  <si>
    <t>680012333000-2018-00663-00</t>
  </si>
  <si>
    <t>Tribunal Admnistrativo de Santander</t>
  </si>
  <si>
    <t>Realizar obras de construcción y adecuacion de canaletas, muros de contención, resumideros de aguas lluvia y negras, así como pavimentacion de las vias en los barrios sol 2 etapa, quebrada la iglesia, San Pedro claver y san martin de la comuna 9 de Bucaramanga.</t>
  </si>
  <si>
    <t xml:space="preserve">Juan Bautista Sepulveda </t>
  </si>
  <si>
    <t>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t>
  </si>
  <si>
    <t>680012333000-2018-00568-00</t>
  </si>
  <si>
    <t>Tribunal Administativo de Santander</t>
  </si>
  <si>
    <t xml:space="preserve">Protección de los derechos colectivos por las obras en el inmueble con matricula inmobiliaria 314-30482 de  propiedad del Señor Luis Eduardo Castillo Perez y/ o Inmboliria y Subrogaciones financieras S.A.S. por encontrarse en cercanias a los El cafetero, la ruitoca y el Indio </t>
  </si>
  <si>
    <t xml:space="preserve">Camila Andrea Bohorquez Rueda </t>
  </si>
  <si>
    <t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t>
  </si>
  <si>
    <t>680013333013-2018-00267-00</t>
  </si>
  <si>
    <t>Juzgado Trece Administrativo Oral del Circuito de Bucaramanga</t>
  </si>
  <si>
    <t xml:space="preserve">Problemática de contaminación que se presenta  en la calle 44 de la ciudad de Bucaramanga. </t>
  </si>
  <si>
    <t>Johan Sebastian Rojas Rodriguez</t>
  </si>
  <si>
    <t>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t>
  </si>
  <si>
    <t>680012333000-2019-00422-00</t>
  </si>
  <si>
    <t>En el predio con numero de matricula 300-261917 se presenta obras y estan podando arboles, solicita se realice estudio de gestion del riesgo</t>
  </si>
  <si>
    <t>Herleing Manuel Acevedo Garcia y Juan Carlos Albarracin</t>
  </si>
  <si>
    <t>"31/07/2019: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t>
  </si>
  <si>
    <t>Audiencia de pruebas para el 14 de febrero de 2023 a las 10:00 am</t>
  </si>
  <si>
    <t>680012333000-2014-00924-00</t>
  </si>
  <si>
    <t>Falta de inspección, vigilancia y control a la Planta Ecológica de Beneficio Animal Río Frío-Frigorífico Río Frío S.A.S., ya que la misma funciona sin observas las normas mínimas para su funcionamiento</t>
  </si>
  <si>
    <t>Carlos Fernando Calderon</t>
  </si>
  <si>
    <t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t>
  </si>
  <si>
    <t>680012331000-2009-00609-00</t>
  </si>
  <si>
    <t xml:space="preserve">Tribunal Administrativo de Santander Escrituralidad </t>
  </si>
  <si>
    <t>Licitación pública lpi 001-2005, sector comprendido entre el puente peatonal de la rosita y la puerta del sol</t>
  </si>
  <si>
    <t>Sociedad Castro e Hijos Ltda.</t>
  </si>
  <si>
    <t>804012051 - 4</t>
  </si>
  <si>
    <t>Acción de Reparación Directa</t>
  </si>
  <si>
    <t>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t>
  </si>
  <si>
    <t>680012333000-2018-00262-00</t>
  </si>
  <si>
    <t xml:space="preserve">Tribunal Administrativo de Santander   </t>
  </si>
  <si>
    <t xml:space="preserve">Solicitud de cancelacon de la licencia de operación y funcionamiento del Hotel Ruitoque Punta diamante por la vulneracion de derechos colectivos </t>
  </si>
  <si>
    <t>Ruitoque Condominio Unidad Inmobiliaria Cerrada</t>
  </si>
  <si>
    <t>900669698-7</t>
  </si>
  <si>
    <t>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t>
  </si>
  <si>
    <t>680012333000-2017-01545-00</t>
  </si>
  <si>
    <t>Declaratoria de nulidad de sanción de Fersautos S.A.S. y el pago de los perjuicios ocasionados.</t>
  </si>
  <si>
    <t xml:space="preserve">Fersautos S.A.S. </t>
  </si>
  <si>
    <t>804002724-1</t>
  </si>
  <si>
    <t>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t>
  </si>
  <si>
    <t xml:space="preserve">Alta  </t>
  </si>
  <si>
    <t>680012333000-2019-00298-00</t>
  </si>
  <si>
    <t>Nulidad de los lineamientos ambientales del proyecto ventura II etapa, Municipio de Floridablanca.</t>
  </si>
  <si>
    <t>Urbanizadora Marin Valencia S.A.</t>
  </si>
  <si>
    <t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t>
  </si>
  <si>
    <t xml:space="preserve">A favor </t>
  </si>
  <si>
    <t>680012331000-1994-09733-00</t>
  </si>
  <si>
    <t xml:space="preserve">C.Edo. F.Ibarra M. / Tribunal Administrativo de Santander </t>
  </si>
  <si>
    <t>Solicitan la Nulidad de Res. Nº 077 ,14/jul/93 y en su defecto se adjudique Licitación 001/93.</t>
  </si>
  <si>
    <t>Melo Alvarez proyectistas y constr. Asoc. Ltda Y Cajigas Davila  asociados Ltda.</t>
  </si>
  <si>
    <t>Acción de Controversias Contractuales</t>
  </si>
  <si>
    <t>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t>
  </si>
  <si>
    <t>680012333000-2016-01061-00</t>
  </si>
  <si>
    <t>Tribunal Administrativo de Oralidad de Santander</t>
  </si>
  <si>
    <t>Declarar la nulidad del Decreto Metropolitano No 001 del 19 de febrero de 2016, se ordene el reintegro de la Doctora Consuelo Ordoñez de Rincón y se le cancelen lo emolumentos dejados de percibir</t>
  </si>
  <si>
    <t>Consuelo Ordoñez de Rincon</t>
  </si>
  <si>
    <t>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t>
  </si>
  <si>
    <t>680012333000-2017-01463-00</t>
  </si>
  <si>
    <t xml:space="preserve">Replantear los diseños de la paralela oriental en el tramo de molinos altos </t>
  </si>
  <si>
    <t xml:space="preserve">Ana Josefa Rivera Ramirez </t>
  </si>
  <si>
    <t>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t>
  </si>
  <si>
    <t>680013333013-2020-00101-00</t>
  </si>
  <si>
    <t>Nulidad Acto administrativo y Restablecer derechos con indemnización.</t>
  </si>
  <si>
    <t>Cesar Augusto Garcia Gomez</t>
  </si>
  <si>
    <t>13.742.591</t>
  </si>
  <si>
    <t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t>
  </si>
  <si>
    <t>680013333001-2020-00088-00</t>
  </si>
  <si>
    <t>Juzgado Primero Admnistrativo Oral de Bucaramanga</t>
  </si>
  <si>
    <t>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t>
  </si>
  <si>
    <t>José Antonio Ochoa</t>
  </si>
  <si>
    <t xml:space="preserve">Trasporte y otros </t>
  </si>
  <si>
    <t>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t>
  </si>
  <si>
    <t>680013333002-2019-00129-00</t>
  </si>
  <si>
    <t xml:space="preserve">Juzgado Segundo Adminstrativo de Bucaramanga </t>
  </si>
  <si>
    <t>Indemnización por contaminación y daños materiales y morales ocasionados por la contaminación por el manejo y administración de la Represa de Bocas y sus procesos programados de desembalse, la disposición de residuos sólidos y orgánicos allí acumulados</t>
  </si>
  <si>
    <t>Adalberto Martínez y Otros</t>
  </si>
  <si>
    <t>18922635 y otros</t>
  </si>
  <si>
    <t>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t>
  </si>
  <si>
    <t>Media alta</t>
  </si>
  <si>
    <t>680012213000-2019-00032-00</t>
  </si>
  <si>
    <t>Tribunal Superior de Bucaramanga - Sala Civil Familia || JUZGADO QUINTO CIVIL DEL CIRCUITO DE BUCARAMANGA</t>
  </si>
  <si>
    <t>Revisión de sentencia en proceso declarativo de pertenencia de predios por presuntamente ser propiedad del Ministerio de Vivienda</t>
  </si>
  <si>
    <t>Ministerio de Vivienda, Ciudad y Territorio</t>
  </si>
  <si>
    <t>900463725-2</t>
  </si>
  <si>
    <t>Recurso Extraordinario de Revisión</t>
  </si>
  <si>
    <t>Planeación e Infraestructura - Ambiental</t>
  </si>
  <si>
    <t>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t>
  </si>
  <si>
    <t>680013333002-2021-00037-00</t>
  </si>
  <si>
    <t>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t>
  </si>
  <si>
    <t>Esperanza Roa Martínez y otros</t>
  </si>
  <si>
    <t>900770001-5</t>
  </si>
  <si>
    <t>Reparación Directa</t>
  </si>
  <si>
    <t>Catastro</t>
  </si>
  <si>
    <t>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t>
  </si>
  <si>
    <t>680013333003-2021-00013-01</t>
  </si>
  <si>
    <t xml:space="preserve">Juzgado Tercero Administrativo Oral de Bucaramanga  </t>
  </si>
  <si>
    <t>Que se ordene al alcalde municipal de GIRON-SANTANDER, garantizar el uso y goce del espacio público y del bien de uso público consistente en el parque ubicado en el barrio GIRALUZ del municipio de GIRON, para que todas las personas, los niños del municipio referenciado o cualquier ciudadano colombiano puedan usar y gozar dicho bien público, como derecho he interés colectivo establecido en el artículo 4 numeral D., E. y G de la LEY 472 de 1.998</t>
  </si>
  <si>
    <t>Luis Emilio Cobos Mantilla</t>
  </si>
  <si>
    <t xml:space="preserve">Planeación e Infraestructura </t>
  </si>
  <si>
    <t>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t>
  </si>
  <si>
    <t>Media Alta</t>
  </si>
  <si>
    <t>680012333000-2021-00247-00</t>
  </si>
  <si>
    <t>SOLICITUD DE NULIDAD ACTO QUE
ESTABLECE COMO DEBIDO EL COBRO DE
DEUDA POR CONCEPTO DE TASA
RETRIBUTIVA POR VERTIMIENTOS</t>
  </si>
  <si>
    <t>Emab</t>
  </si>
  <si>
    <t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t>
  </si>
  <si>
    <t>680013333014-2021-00153-00</t>
  </si>
  <si>
    <t>Protección de derechos colectivos de los residentes del barrio DIamante II, por el alto flujo vehícular, afectación ambiental sonora y de aire. Lo anterior en atención a la obra del tercer carril y el deprimido del viaducto</t>
  </si>
  <si>
    <t>Yenny Paola Guarín Carreño</t>
  </si>
  <si>
    <t>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t>
  </si>
  <si>
    <t>680012333000-2021-00643- 00</t>
  </si>
  <si>
    <t xml:space="preserve">Indemnización por daños y perjuicios ocasionados por avalancha ocurrida en 2020, situación que era previsible y de la que se había realizado previas solicitudes de implementación de acciones de mitigación de riesgos </t>
  </si>
  <si>
    <t>Ilva Velásquez y Otros</t>
  </si>
  <si>
    <t>27.839.297 y otros</t>
  </si>
  <si>
    <t>Acción de Grupo</t>
  </si>
  <si>
    <t>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t>
  </si>
  <si>
    <t>68001-3333-012-2021-00165-00</t>
  </si>
  <si>
    <t>Juzgado Doce Administrativo Oral del circuito  judicial de Bucaramanga</t>
  </si>
  <si>
    <t>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t>
  </si>
  <si>
    <t>Olga Smith Peñalosa Morales, María Isabel Celis Cristancho</t>
  </si>
  <si>
    <t>63.278.707, 63.841.018</t>
  </si>
  <si>
    <t>Reparacion directa</t>
  </si>
  <si>
    <t>Suspensión de obra</t>
  </si>
  <si>
    <t>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t>
  </si>
  <si>
    <t>68001-33-33-001-2022-00102-00</t>
  </si>
  <si>
    <t>Juzgado Primero Administrativo Oral de Bucaramanga</t>
  </si>
  <si>
    <t>NULIDAD Y RESTABLECIMIENTO DEL DERECHO contra los actos administrativos que a continuación relaciono; i) Liquidación Oficial de Revisión No. 900.001 del 25 de febrero de 2021 suscrita por la jefe de la división de gestión de fiscalización de la Dirección Seccional de Impuestos y Adunas de Bucaramanga, mediante la cual se modifica la declaración de ingresos y patrimonio del año gravable 2016; ii) Resolución No. 1397 el 17 de diciembre de 2021 expedida por la División Jurídica – Dirección Seccional de Impuestos y Aduanas de Bucaramanga, mediante la cual se resuelve el recurso de reconsideración y se confirma la liquidación oficial de revisión</t>
  </si>
  <si>
    <t>DIAN</t>
  </si>
  <si>
    <t>800.197.268-4</t>
  </si>
  <si>
    <t>Nulidad y Restablecimiento del derecho</t>
  </si>
  <si>
    <t>declaración
 de ingresos y patrimonio del año gravable 2016</t>
  </si>
  <si>
    <t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t>
  </si>
  <si>
    <t>A favor</t>
  </si>
  <si>
    <t>680013333008-2021-00195-00</t>
  </si>
  <si>
    <t>Juzgado Octavo Administrativo del Circuito de Bucaramanga</t>
  </si>
  <si>
    <t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t>
  </si>
  <si>
    <t>Ilba Nydia Quitian Aranda y Ramon Ricardo Gonzalez Forero</t>
  </si>
  <si>
    <t xml:space="preserve">37.941.303 y 91.229.076 </t>
  </si>
  <si>
    <t>Disminución del area del predio</t>
  </si>
  <si>
    <t>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t>
  </si>
  <si>
    <t>680012333000-2020-00652-00</t>
  </si>
  <si>
    <t>Tribunal Administrativo Oral de Santander</t>
  </si>
  <si>
    <t>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t>
  </si>
  <si>
    <t>German Leonardo Duran Castellanos, Henry Jaimes Carreño y Luis Hernando Jaimes Carreño</t>
  </si>
  <si>
    <t>91.155.466, 91.260.513 y 91.245.000</t>
  </si>
  <si>
    <t>Daño por nulidad de la concesión de una licencia de construccion de obra nueva</t>
  </si>
  <si>
    <t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t>
  </si>
  <si>
    <t>Daño emergente: $24.000.000 / Lucro cesante: $2.200.415.840/ lucro futuro $1.971.750.962</t>
  </si>
  <si>
    <t>680013333001-2022-00153-00</t>
  </si>
  <si>
    <t>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t>
  </si>
  <si>
    <t>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t>
  </si>
  <si>
    <t>13.826.694, 13.819.336, 37.837.002, 1.098.795.204, 63.507.245, 63.532.235, 63.544.312, 91.255.698, 91.245.307, 63.365.389</t>
  </si>
  <si>
    <t>Ocupación permanente</t>
  </si>
  <si>
    <t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t>
  </si>
  <si>
    <t xml:space="preserve">680012333000-2016-00592-00 </t>
  </si>
  <si>
    <t xml:space="preserve">Tribunal Administrativo de Santander / Consejo de Estado </t>
  </si>
  <si>
    <t>Que se protejan los derechos colectivos a la seguridad y prevención de desastres previsibles tecnicamente, seguridad y salubridad publica, ambiente sano y se ordene a los accionados las gestiones de todo orden, para que se realice un estudio integral de estabilización de taludes y muros de contención, se realicen las obras necesarias para proteger la zona ubicada en el barrio los colorados</t>
  </si>
  <si>
    <t>Orlando Mendoza Barajas</t>
  </si>
  <si>
    <t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t>
  </si>
  <si>
    <t>680012331000-2010-00696-00</t>
  </si>
  <si>
    <t xml:space="preserve">Solicitan declarar administrativamente responsables al pago de daños y perjuicios, muerte  Orlando Alexander Lozano Jaimes.  </t>
  </si>
  <si>
    <t>Gladys Jaimes de Ruiz y Otro.</t>
  </si>
  <si>
    <t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t>
  </si>
  <si>
    <t>4000 SMMLV</t>
  </si>
  <si>
    <t>680012333000-2013-00969-01</t>
  </si>
  <si>
    <t>Solicita mediante la reparacion directa se indemnice por la entrada del SITM.</t>
  </si>
  <si>
    <t>Angel Octavio Alfonso Niño</t>
  </si>
  <si>
    <t>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t>
  </si>
  <si>
    <t>680012331000-2012-00104-02</t>
  </si>
  <si>
    <t xml:space="preserve">Derechos colectivos al medio ambiente - licencia permiso proyecto HG y POT GIRON para procedimientos de cambio de suelos </t>
  </si>
  <si>
    <t>Roberto Baena y Jorge Enrique Gil Bernal</t>
  </si>
  <si>
    <t>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t>
  </si>
  <si>
    <t>680012333000-2015-01455-00</t>
  </si>
  <si>
    <t>Se declare la nulidad del acta de visita tecnica codigo SAM-FO-004 de fecha 10 de abril de 2015 y oficio DAMB-SAM-2427 de fecha 07 de mayo de 2015.</t>
  </si>
  <si>
    <t>CDMB</t>
  </si>
  <si>
    <t>Acción de Simple Nulidad</t>
  </si>
  <si>
    <t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t>
  </si>
  <si>
    <t>680013103009-2017-00101-00</t>
  </si>
  <si>
    <t>Juzgado 9 Civil del Circuito de Bucaramanga</t>
  </si>
  <si>
    <t>solictan la expropiacion de un predio en el anillo vial</t>
  </si>
  <si>
    <t>INVIAS</t>
  </si>
  <si>
    <t>Expropiación</t>
  </si>
  <si>
    <t>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t>
  </si>
  <si>
    <t>NO REGISTRA EN EL SISTEMA</t>
  </si>
  <si>
    <t>110010324000-2017-00354-00</t>
  </si>
  <si>
    <t>Consjeo de Estado-Sec 1</t>
  </si>
  <si>
    <t xml:space="preserve">Nulidad de un permiso de ocupacion de cauce CENTRO TAXIS- FERSAUTOS </t>
  </si>
  <si>
    <t>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t>
  </si>
  <si>
    <t>680013333007-2017-00130-00</t>
  </si>
  <si>
    <t xml:space="preserve">Juzgado 07Administrativo de Bucaramanga </t>
  </si>
  <si>
    <t>Falla en el servicio por la omisión en permitir el funcionamiento de establecimientos comerciales en zonas residenciales en el POT, contaminación auditiva en la Calle 28 No. 24 a-15 - Taberna la oficina de malecom</t>
  </si>
  <si>
    <t>Daniel Hernando Rueda Mogollon</t>
  </si>
  <si>
    <t>"08/09/2017: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t>
  </si>
  <si>
    <t>680013103006-2018-00241-00</t>
  </si>
  <si>
    <t>Juzgado Sexto Civil del Circuito de Bucaramanga</t>
  </si>
  <si>
    <t>Expropiación .</t>
  </si>
  <si>
    <t>Instituto Nacional de Vias - INVIAS</t>
  </si>
  <si>
    <t>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t>
  </si>
  <si>
    <t>680013333012-2017-00347-00</t>
  </si>
  <si>
    <t xml:space="preserve"> Administrativo de SantaTribunalnder Dr. Rafael Gutierrez Solano </t>
  </si>
  <si>
    <t>Se declare la nulidad de los acuerodos 040 del 9 de junio de 1993 del Municipio de Bucaramanga y 0045 del 11 de octubre de 1994 del Área Metropolitana de Bucaramanga, por los cuales se desafecto de usu público los lotes ubicados en las carreras 15 t 13, calle 33 y 34 de propiedad de las empresas públicas de bucaramanga hoy Telebucaramanga</t>
  </si>
  <si>
    <t>Empresa de Telecomunicaciones de Bucaramanga S.A. E.S.P - Telebucaramanga</t>
  </si>
  <si>
    <t>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t>
  </si>
  <si>
    <t>680012333000-2018-00729-00</t>
  </si>
  <si>
    <t xml:space="preserve">Vulneración de derechos colectivos por cuanto el Ministerio de Vivienda omitió entregar en comodato unas areas a los residentes del Barrio Zapamanga, Bucaramanga. </t>
  </si>
  <si>
    <t>Angela Cala Pradilla</t>
  </si>
  <si>
    <t>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t>
  </si>
  <si>
    <t>680013333012-2016-00017-00</t>
  </si>
  <si>
    <t>Juzgado 12 Administrativo  de Bucaramanga</t>
  </si>
  <si>
    <t>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t>
  </si>
  <si>
    <t>Galvis Ramirez y Compañía S.A.</t>
  </si>
  <si>
    <t>890.201.798-0</t>
  </si>
  <si>
    <t>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t>
  </si>
  <si>
    <t xml:space="preserve">Alta </t>
  </si>
  <si>
    <t>680012331000-2000-01269-00</t>
  </si>
  <si>
    <t xml:space="preserve">Trib.Adtvo. Dra.Digna María Guerra Picón / Consejo de Estado Sección Tercera </t>
  </si>
  <si>
    <t xml:space="preserve">El 9 may/1.998, Zoraida Rincón Bermudez cayo a un canal descubierto y sin proteccion, a una altura de aprox. 5 mts, motivo por el que quedo paraplejica de por vida (ctt. 08-013, ctt 0196 y ctto. 0425 de 1.995.)
</t>
  </si>
  <si>
    <t>Marino Rincón Bermudez, Marco Tulio Rincon Villamizar y Otro</t>
  </si>
  <si>
    <t>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t>
  </si>
  <si>
    <t xml:space="preserve">Medio </t>
  </si>
  <si>
    <t>680012333000-2019-00647-00</t>
  </si>
  <si>
    <t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t>
  </si>
  <si>
    <t>890.201.573.0</t>
  </si>
  <si>
    <t>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t>
  </si>
  <si>
    <t>680012333000-2017-00722-02</t>
  </si>
  <si>
    <t>Que los accionados inicien las gestiones necesarias y conducentes para la ampliación, mantenimiento y optima operación de la planta de tratamiento de aguas residuales PTAR del establecmiento carcelario Palogordo e inciar los tramites de solicitud de permiso de vertimientos.</t>
  </si>
  <si>
    <t xml:space="preserve">Defensoria Regional Santander, Personeria Girón y Otros. </t>
  </si>
  <si>
    <t>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t>
  </si>
  <si>
    <t>680013333004-2021-00169-00</t>
  </si>
  <si>
    <t>Juzgado Cuarto Administrativo de Bucaramanga</t>
  </si>
  <si>
    <t>Vulneración de derechos colectivos a la seguridad, vida digna y derecho al servicio de transporte con ocasión a que el 23 de junio de 2021donde el servicio de transporte Masivo METROLINEA, dejo de prestar el servicio de alimentadores. en el municipio de Piedecuesta, perjudicando ostensiblemente a la comunidad del sector La Diva y del Conjunto Residencial Cerrado Urbanización Villa Adela.</t>
  </si>
  <si>
    <t>Humberto Rondon Montañez</t>
  </si>
  <si>
    <t>Accion Popular</t>
  </si>
  <si>
    <t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t>
  </si>
  <si>
    <t>680013333010-2019-00419-00</t>
  </si>
  <si>
    <t>Juzgado Decimo Administrativo Oral de Bucaramanga</t>
  </si>
  <si>
    <t xml:space="preserve">Tarifa Metrolinea </t>
  </si>
  <si>
    <t>Municipio de Bucaramanga</t>
  </si>
  <si>
    <t>890 201 222-0</t>
  </si>
  <si>
    <t>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t>
  </si>
  <si>
    <t>680012333000-2021-00049-00</t>
  </si>
  <si>
    <t>Planificación, constitución y desarrollo de la obra civil consistente en la canalización de la quebrada que atraviesa los barrios VILLANUEVA y VILLAS DE COAVICONSA del municipio de PIEDECUESTA</t>
  </si>
  <si>
    <t>17/11/2022 Auto declara agotamiento de la jurisdicción (notificado el 18/11/2022), 18/11/2022 Se notifica auto de trámite de fecha 17/11/2022; 09/12/2022  Proceso finalizado por archivo electrónico</t>
  </si>
  <si>
    <t>Se contestó demanda el 21 de abril de 2022, se contestó requerimiento probatorio el 31 de mayo de 2022.</t>
  </si>
  <si>
    <t>680013333012-2018-00295-00</t>
  </si>
  <si>
    <t>Juzgado Doce Administrativo Oral de Bucaramanga</t>
  </si>
  <si>
    <t>Nulidad de la Sanción contenida en la Resolución No. 001011 del 23 de noviembre de 2017 y se inaplique la sanción y se abstenga de iniciar cobro coactivo.</t>
  </si>
  <si>
    <t>Empresa de Transportes Giron S.A.</t>
  </si>
  <si>
    <t>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t>
  </si>
  <si>
    <t>130 SMLV</t>
  </si>
  <si>
    <t xml:space="preserve">Se radicó escrito de alegatos de conclusión el 28 de junio de 2022. </t>
  </si>
  <si>
    <t>680012333000-2020-00827-00</t>
  </si>
  <si>
    <t>vulneración y amenaza que se cierne sobre el ecosistema estratégico de la alta montaña de Santurbán y los servicios ecosistémicos que presta, debido al desarrollo de actividades de exploración minera y la pretensión de desarrollar actividades de explotación minera en este ecosistema frágil y de importancia ecológica para la regulación hídrica y climática, para el abastecimiento de agua de los habitantes de Santander y Norte de Santander</t>
  </si>
  <si>
    <t>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t>
  </si>
  <si>
    <t>Paramo de Santurban</t>
  </si>
  <si>
    <t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t>
  </si>
  <si>
    <t>680013105005-2022-00303-00</t>
  </si>
  <si>
    <t>Juzgado Quinto Laboral del Circuito de Bucaramanga</t>
  </si>
  <si>
    <t>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t>
  </si>
  <si>
    <t>José Manuel López Tarazona</t>
  </si>
  <si>
    <t>Ordinario Laboral de Primera Instancia</t>
  </si>
  <si>
    <t>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t>
  </si>
  <si>
    <t>680012333000-2022-00680-00</t>
  </si>
  <si>
    <t>Alcantarillas sin tapa</t>
  </si>
  <si>
    <t>Carlos Augusto Guarín Hernández</t>
  </si>
  <si>
    <t>Malla vial</t>
  </si>
  <si>
    <t>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t>
  </si>
  <si>
    <t>en contra</t>
  </si>
  <si>
    <t>680013333006-2018-00293-00</t>
  </si>
  <si>
    <t xml:space="preserve">Juzgado 06 Administrativo de Bucaramanga </t>
  </si>
  <si>
    <t>Pretende la nulidad de la resolución 000176 de 2018, y los demás actos proferidos en la investigación administrativa.</t>
  </si>
  <si>
    <t>Empresa de Transporte Giron S.A.</t>
  </si>
  <si>
    <r>
      <rPr>
        <u/>
        <sz val="8"/>
        <color rgb="FF000000"/>
        <rFont val="Arial Narrow"/>
      </rPr>
      <t xml:space="preserve">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t>
    </r>
    <r>
      <rPr>
        <u/>
        <sz val="8"/>
        <color rgb="FF1155CC"/>
        <rFont val="Arial Narrow"/>
      </rPr>
      <t>JEMG_ALEGATOS_jenniferblanco5outlook.com</t>
    </r>
    <r>
      <rPr>
        <u/>
        <sz val="8"/>
        <color rgb="FF000000"/>
        <rFont val="Arial Narrow"/>
      </rPr>
      <t xml:space="preserve"> </t>
    </r>
    <r>
      <rPr>
        <sz val="8"/>
        <color theme="1"/>
        <rFont val="Arial Narrow"/>
      </rPr>
      <t xml:space="preserve"> //  2023-06-30: Sentencia de Primera Instancia  //  2023-08-03: Jennifer Blanco renuncia al poder. //  2023-08-10: Area Metropolitana de Bucaramanga - Recurso de apelación - aclararsas@gmail.com</t>
    </r>
  </si>
  <si>
    <t>60 SMLV</t>
  </si>
  <si>
    <t>Se fijó audiencia de pruebas para el 11 de agosto de 2022 a las 09:00 a.m.</t>
  </si>
  <si>
    <t>680012331000-2009-00293-00</t>
  </si>
  <si>
    <t>Trib. Adtvo. Henry Aldemar Barreto Mogollón</t>
  </si>
  <si>
    <t>Solicitan anular todos los actos adtvos para la contrucción de los terceros carriles que tengan relacion con el cobro de la valorización  Resolución No. 381 de 2008.</t>
  </si>
  <si>
    <t>Luis Alfredo Acuña Sanchez, Maria Teresa Rojas Flórez y Otros</t>
  </si>
  <si>
    <t>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t>
  </si>
  <si>
    <t>680013331001-2008-00223-00</t>
  </si>
  <si>
    <t>Juzgado Quince Administrativo del Circuito de Bucaramanga</t>
  </si>
  <si>
    <t>Realizar informe de los tramos, andenes y del espacio publico que hace parte el Sistema Integrado de Trasnsporte Masivo, en los que se indique los eventos que obstaculicen el acceso seguro acceso y locomoción de personas con capacidad visual y señalando tales obstaculos.</t>
  </si>
  <si>
    <t>Antonio Jose Ariza Ruiz</t>
  </si>
  <si>
    <t>Acción Popular / Desacato</t>
  </si>
  <si>
    <t>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t>
  </si>
  <si>
    <t>680013333009-2018-00488-01</t>
  </si>
  <si>
    <t>Juzgado Noveno Administrativo de Bucaramanga / TAS</t>
  </si>
  <si>
    <t>Resolución de adjudicación No. 000835 de 2018 y Resolución 000851 del 5 de septiembre de 2018, de la litiación pública AMB-LP-SPI-004-2018 "Retazos urbanos de Piedecuesta"</t>
  </si>
  <si>
    <t xml:space="preserve">Jaime Alberto Galan </t>
  </si>
  <si>
    <t>Jessica Quenza</t>
  </si>
  <si>
    <r>
      <rPr>
        <sz val="8"/>
        <color theme="1"/>
        <rFont val="Arial Narrow"/>
      </rPr>
      <t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t>
    </r>
    <r>
      <rPr>
        <sz val="8"/>
        <color rgb="FF0000FF"/>
        <rFont val="Arial Narrow"/>
      </rPr>
      <t xml:space="preserve">    16-12-2022: Envío comunicaciones En la fecha se envió a la abogada Gloria Hernández providencia y explicación de consulta del proceso en SAMAI </t>
    </r>
    <r>
      <rPr>
        <sz val="8"/>
        <color theme="1"/>
        <rFont val="Arial Narrow"/>
      </rPr>
      <t xml:space="preserve">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t>
    </r>
  </si>
  <si>
    <t>680013333006-2016-00344-00</t>
  </si>
  <si>
    <t>Juzgado 10 Administrativo  de Bucaramanga</t>
  </si>
  <si>
    <t>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t>
  </si>
  <si>
    <t>Oriental de Transportes S.A.</t>
  </si>
  <si>
    <t>Ejecutivo</t>
  </si>
  <si>
    <t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t>
  </si>
  <si>
    <t>680013333008-2014-00135-00</t>
  </si>
  <si>
    <t>Juzgado  08 Administrativo de Bucaramanga / Tribunal Administrativo de Santander</t>
  </si>
  <si>
    <t>Solicitan la Nulidad de las  Resoluciones Nos. 000300 Abr/26/13; 000584 Jul/22/13; 000738 Sep/23/13.</t>
  </si>
  <si>
    <t>Transporte Ciudad Bonita S.A.</t>
  </si>
  <si>
    <r>
      <rPr>
        <u/>
        <sz val="8"/>
        <color rgb="FF000000"/>
        <rFont val="Arial Narrow"/>
      </rPr>
      <t xml:space="preserve">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t>
    </r>
    <r>
      <rPr>
        <u/>
        <sz val="8"/>
        <color rgb="FF1155CC"/>
        <rFont val="Arial Narrow"/>
      </rPr>
      <t>2021.Al</t>
    </r>
    <r>
      <rPr>
        <u/>
        <sz val="8"/>
        <color rgb="FF000000"/>
        <rFont val="Arial Narrow"/>
      </rPr>
      <t xml:space="preserve"> Despacho para sentencia de segunda instancia 15 dic 2021. 18 Feb 2022AUTO ACEPTA IMPEDIMENTOACEPTA IMPEDIMENTO DEL H. MAGISTRADO IVAN FERNANDO PRADA MACIAS // 23 May 2022 AL DESPACHO PARA SENTENCIA. 08-08-2022 Solicitud Acceso Expediente Digital. </t>
    </r>
    <r>
      <rPr>
        <u/>
        <sz val="8"/>
        <color rgb="FF0000FF"/>
        <rFont val="Arial Narrow"/>
      </rPr>
      <t>21-11-2022: Recepcion de Memorial PODER - AREA METROPOLITANA DE BUCARAMANGA.</t>
    </r>
    <r>
      <rPr>
        <sz val="8"/>
        <color theme="1"/>
        <rFont val="Arial Narrow"/>
      </rPr>
      <t xml:space="preserve"> 06/10/203: Jessica Quenza nueva apoderada del AMB allega poder.  //  2023-11-13	Recepcion de Memorial	MRS-06-10-2023 PODER Y SOLICITUD ACCESO AL EXPEDIENTE - AREA METROPOLITANA DE BUCARAMANGA - SE DEJA CONSTANCIA QUE ESTE MEMORIAL SE ENCONTRABA EN LA CARPETA DE CORREO NO DESEADO.-</t>
    </r>
  </si>
  <si>
    <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t>
  </si>
  <si>
    <t>680013333013-2014-00224-01</t>
  </si>
  <si>
    <t xml:space="preserve">Juzgado 13 Administrativo de Bucaramanga / Tribunal Administrativo de Santander </t>
  </si>
  <si>
    <t>Se declare la nulidad de las Resoluciones No 000488 de 2013, 00762 de 2013 y 001064 de 2013, expedidas por el Área Metropolitana de Bucaramanga</t>
  </si>
  <si>
    <t>Javier Alonso Garzon Anaya</t>
  </si>
  <si>
    <r>
      <rPr>
        <sz val="8"/>
        <color theme="1"/>
        <rFont val="Arial Narrow"/>
      </rPr>
      <t xml:space="preserve">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t>
    </r>
    <r>
      <rPr>
        <sz val="8"/>
        <color rgb="FF0000FF"/>
        <rFont val="Arial Narrow"/>
      </rPr>
      <t>21-11-2022: Recepcion de Memorial PODER AREA METROPOLITANA DE BUCARAMANGA.  22-11-2022: Constancia Secretarial Mediante correo electrónico del 22-11-2022 se remitió memorial del 21-11-2022 a Juzgado de origen para su trámite.</t>
    </r>
    <r>
      <rPr>
        <sz val="8"/>
        <color theme="1"/>
        <rFont val="Arial Narrow"/>
      </rPr>
      <t>2022-11-29 LA ABOGADA GLORIA HERNANDEZ CARVAJAL ALLEGA PODER OTORGADO POR EL AREA METROPOLITANA DE BUCARAMANGA, 06/10/2023: Jessica Quenza nueva apoderada del AMB allega poder.</t>
    </r>
  </si>
  <si>
    <t>680012333000-2015-00070-01</t>
  </si>
  <si>
    <t>Solicitar el cerramiento con ladrillo de un lote abandonado en la antigua estación de ferrocarril de café madrid, derribamiento de estructuras, reparación de residuos y su disposición final en carcavas autorizadas por la autoridad ambiental, a fin de garantizar el goce de un ambiente sano, eficiente destino final de residuos sólidos, prevención de vectores y desastres</t>
  </si>
  <si>
    <t>William Duarte Pico</t>
  </si>
  <si>
    <t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t>
  </si>
  <si>
    <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t>
  </si>
  <si>
    <t>680013333013-2018-00347-00</t>
  </si>
  <si>
    <t xml:space="preserve">Juzgado Trece Administrativo de Bucaramanga // Tribunal Administrativo de Santander </t>
  </si>
  <si>
    <t>Solicitud de construcción del albergye para animales domesticos o mascotas según articulo 119 de la Ley 1801 de 2016.</t>
  </si>
  <si>
    <t xml:space="preserve">Jordan Alonso Perez Garcia </t>
  </si>
  <si>
    <t>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t>
  </si>
  <si>
    <t>680013333011-2014-00081-00</t>
  </si>
  <si>
    <t xml:space="preserve">Juzgado 11 Administrativo de Bucaramanga . </t>
  </si>
  <si>
    <t xml:space="preserve">Solicitan suspender definitivamente actividades comerciales ...que incumplen el POT de B/manga, sector comprendido entre las calles 42 y 45 y las carreras 29a y 33. </t>
  </si>
  <si>
    <t>Santos Ramirez Gamboa</t>
  </si>
  <si>
    <r>
      <rPr>
        <u/>
        <sz val="8"/>
        <color theme="1"/>
        <rFont val="Arial Narrow"/>
      </rPr>
      <t>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t>
    </r>
    <r>
      <rPr>
        <b/>
        <u/>
        <sz val="8"/>
        <color theme="1"/>
        <rFont val="Arial Narrow"/>
      </rPr>
      <t xml:space="preserve"> 2022-02-21</t>
    </r>
    <r>
      <rPr>
        <u/>
        <sz val="8"/>
        <color theme="1"/>
        <rFont val="Arial Narrow"/>
      </rPr>
      <t xml:space="preserve">        Traslado        POR 3 DIAS A LAS PARTES DE LA SOLICITUD DE NULIDAD DE TODO LO ACTUADO PRESENTADO POR EL MUNICIPIO DE BUCARAMANGA, TRASLADO QUE SE SURTE PORQUE NO SE CORRIO A TODOS LOS VINCULADOS CON EL FIN DE NO VIOLAR EL DERECHO DE</t>
    </r>
    <r>
      <rPr>
        <b/>
        <u/>
        <sz val="8"/>
        <color theme="1"/>
        <rFont val="Arial Narrow"/>
      </rPr>
      <t xml:space="preserve"> DEFENSA...</t>
    </r>
    <r>
      <rPr>
        <u/>
        <sz val="8"/>
        <color theme="1"/>
        <rFont val="Arial Narrow"/>
      </rPr>
      <t xml:space="preserve">    2022-03-03        Auto de Tramite        DECLARA NULIDAD PARCIAL AUTO DE FE</t>
    </r>
    <r>
      <rPr>
        <b/>
        <u/>
        <sz val="8"/>
        <color theme="1"/>
        <rFont val="Arial Narrow"/>
      </rPr>
      <t>CHA 2 DE M</t>
    </r>
    <r>
      <rPr>
        <u/>
        <sz val="8"/>
        <color theme="1"/>
        <rFont val="Arial Narrow"/>
      </rPr>
      <t>ARZO DE 2022...   2022-03-03        Auto de Tramite        DECLARA NULIDAD PARC</t>
    </r>
    <r>
      <rPr>
        <b/>
        <u/>
        <sz val="8"/>
        <color theme="1"/>
        <rFont val="Arial Narrow"/>
      </rPr>
      <t>IAL AUTO D</t>
    </r>
    <r>
      <rPr>
        <u/>
        <sz val="8"/>
        <color theme="1"/>
        <rFont val="Arial Narrow"/>
      </rPr>
      <t>E FECHA 2 DE MARZO DE 2022...   2022-03-09        Desarchivo Expediente OSJA        Se real</t>
    </r>
    <r>
      <rPr>
        <b/>
        <u/>
        <sz val="8"/>
        <color theme="1"/>
        <rFont val="Arial Narrow"/>
      </rPr>
      <t>iza desarch</t>
    </r>
    <r>
      <rPr>
        <u/>
        <sz val="8"/>
        <color theme="1"/>
        <rFont val="Arial Narrow"/>
      </rPr>
      <t>ivo para tramite de incidente de desacato...  2022-03-16        Traslado Reposición - Art. 349        Traslado del recurso de reposicion y en subsidio de apelacion contra</t>
    </r>
    <r>
      <rPr>
        <b/>
        <u/>
        <sz val="8"/>
        <color theme="1"/>
        <rFont val="Arial Narrow"/>
      </rPr>
      <t xml:space="preserve"> el auto d</t>
    </r>
    <r>
      <rPr>
        <u/>
        <sz val="8"/>
        <color theme="1"/>
        <rFont val="Arial Narrow"/>
      </rPr>
      <t>e fecha2 de marzo de 2022 que declaro nulidad parcial....   2022-03-16        Traslado (Art. 110 CGP)        traslado</t>
    </r>
    <r>
      <rPr>
        <b/>
        <u/>
        <sz val="8"/>
        <color theme="1"/>
        <rFont val="Arial Narrow"/>
      </rPr>
      <t xml:space="preserve"> del recurso</t>
    </r>
    <r>
      <rPr>
        <u/>
        <sz val="8"/>
        <color theme="1"/>
        <rFont val="Arial Narrow"/>
      </rPr>
      <t xml:space="preserve">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t>
    </r>
    <r>
      <rPr>
        <b/>
        <u/>
        <sz val="8"/>
        <color theme="1"/>
        <rFont val="Arial Narrow"/>
      </rPr>
      <t xml:space="preserve">enegar la </t>
    </r>
    <r>
      <rPr>
        <u/>
        <sz val="8"/>
        <color theme="1"/>
        <rFont val="Arial Narrow"/>
      </rPr>
      <t xml:space="preserve">solicitud de nulidad de todo lo actuado y decr, fecha:jueves, 24 de marzo de 2022....  </t>
    </r>
    <r>
      <rPr>
        <b/>
        <u/>
        <sz val="8"/>
        <color theme="1"/>
        <rFont val="Arial Narrow"/>
      </rPr>
      <t xml:space="preserve"> 2022-04-07 </t>
    </r>
    <r>
      <rPr>
        <u/>
        <sz val="8"/>
        <color theme="1"/>
        <rFont val="Arial Narrow"/>
      </rPr>
      <t xml:space="preserve">       Recepción Memorial en OSJA        Informa censo actualizado de los establecimientos de comercio ubica</t>
    </r>
    <r>
      <rPr>
        <b/>
        <u/>
        <sz val="8"/>
        <color theme="1"/>
        <rFont val="Arial Narrow"/>
      </rPr>
      <t xml:space="preserve">dos en el </t>
    </r>
    <r>
      <rPr>
        <u/>
        <sz val="8"/>
        <color theme="1"/>
        <rFont val="Arial Narrow"/>
      </rPr>
      <t xml:space="preserve">sector objeto de la Acción Popular 2014-0081, a Marzo 2022_secretariaplaneacionbucaramanga.gov.co.... </t>
    </r>
    <r>
      <rPr>
        <b/>
        <u/>
        <sz val="8"/>
        <color theme="1"/>
        <rFont val="Arial Narrow"/>
      </rPr>
      <t xml:space="preserve">2022-04-25 </t>
    </r>
    <r>
      <rPr>
        <u/>
        <sz val="8"/>
        <color theme="1"/>
        <rFont val="Arial Narrow"/>
      </rPr>
      <t xml:space="preserve">       Recepción Memorial en OSJA        Solicitud de Apertura de 7 Incidente Desacato Actor Santos Ramirez...  </t>
    </r>
    <r>
      <rPr>
        <b/>
        <u/>
        <sz val="8"/>
        <color theme="1"/>
        <rFont val="Arial Narrow"/>
      </rPr>
      <t>2022-05-25</t>
    </r>
    <r>
      <rPr>
        <u/>
        <sz val="8"/>
        <color theme="1"/>
        <rFont val="Arial Narrow"/>
      </rPr>
      <t xml:space="preserve">        Envió de Notificación        Se notifica:Auto admite incidente de fecha 25/05/2022 de</t>
    </r>
    <r>
      <rPr>
        <b/>
        <u/>
        <sz val="8"/>
        <color theme="1"/>
        <rFont val="Arial Narrow"/>
      </rPr>
      <t xml:space="preserve"> RES1530 ..</t>
    </r>
    <r>
      <rPr>
        <u/>
        <sz val="8"/>
        <color theme="1"/>
        <rFont val="Arial Narrow"/>
      </rPr>
      <t>.   2022-05-31        Recepción Memorial en OSJA        Contestación Municipio Bucarmanga ....   2022-06-09        Recepción Memorial en</t>
    </r>
    <r>
      <rPr>
        <b/>
        <u/>
        <sz val="8"/>
        <color theme="1"/>
        <rFont val="Arial Narrow"/>
      </rPr>
      <t xml:space="preserve"> OSJA       </t>
    </r>
    <r>
      <rPr>
        <u/>
        <sz val="8"/>
        <color theme="1"/>
        <rFont val="Arial Narrow"/>
      </rPr>
      <t xml:space="preserve"> Informe Cumplimiento PONAL..   2022-07-12        Envió de Notificación        Se notifica:Auto</t>
    </r>
    <r>
      <rPr>
        <b/>
        <u/>
        <sz val="8"/>
        <color theme="1"/>
        <rFont val="Arial Narrow"/>
      </rPr>
      <t xml:space="preserve"> que decret</t>
    </r>
    <r>
      <rPr>
        <u/>
        <sz val="8"/>
        <color theme="1"/>
        <rFont val="Arial Narrow"/>
      </rPr>
      <t>a pruebas de fecha 12/07/2022 de RES3000...   2022-07-15        Recepción Memorial en OSJA        Informe Cumplimiento Policia_mebuc.asjur-tutpolicia.gov.co</t>
    </r>
    <r>
      <rPr>
        <sz val="8"/>
        <color theme="1"/>
        <rFont val="Arial Narrow"/>
      </rPr>
      <t xml:space="preserve">.     </t>
    </r>
    <r>
      <rPr>
        <sz val="8"/>
        <color rgb="FF0000FF"/>
        <rFont val="Arial Narrow"/>
      </rPr>
      <t xml:space="preserve">    17-08-2022: Recepción Memorial en OSJA JEMG_Solicitud inaplicacion Sanción quinto </t>
    </r>
    <r>
      <rPr>
        <u/>
        <sz val="8"/>
        <color rgb="FF0000FF"/>
        <rFont val="Arial Narrow"/>
      </rPr>
      <t>Incidente_notificacionesbucaramanga.gov.co</t>
    </r>
    <r>
      <rPr>
        <sz val="8"/>
        <color rgb="FF0000FF"/>
        <rFont val="Arial Narrow"/>
      </rPr>
      <t>.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t>
    </r>
    <r>
      <rPr>
        <u/>
        <sz val="8"/>
        <color rgb="FF0000FF"/>
        <rFont val="Arial Narrow"/>
      </rPr>
      <t>CCION POPULAR 2014-00081_mebuc.asjur</t>
    </r>
    <r>
      <rPr>
        <sz val="8"/>
        <color rgb="FF0000FF"/>
        <rFont val="Arial Narrow"/>
      </rPr>
      <t>policia.gov.co.      06-09-2022: Auto Rechaza Recurso de Apelación Auto Niega Apelación Quinto Incidente.       07-09-2022: Recepción Mem</t>
    </r>
    <r>
      <rPr>
        <u/>
        <sz val="8"/>
        <color rgb="FF0000FF"/>
        <rFont val="Arial Narrow"/>
      </rPr>
      <t>orial en OSJA        JEMG_DESACATO_santosr</t>
    </r>
    <r>
      <rPr>
        <sz val="8"/>
        <color rgb="FF0000FF"/>
        <rFont val="Arial Narrow"/>
      </rPr>
      <t xml:space="preserve">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t>
    </r>
    <r>
      <rPr>
        <sz val="8"/>
        <color theme="1"/>
        <rFont val="Arial Narrow"/>
      </rPr>
      <t>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t>
    </r>
  </si>
  <si>
    <t>680013331014-2008-00117-00</t>
  </si>
  <si>
    <t>Juzgado 15 Administrativo  de Bucaramanga</t>
  </si>
  <si>
    <t>Sentencia condena al AMB a realizar andenes de tránsito peatonal en la vía que une al barrio Zapamanga IV y VI etapa con los barrios santa fe y caldas</t>
  </si>
  <si>
    <t xml:space="preserve">Otilia Luna Lopez </t>
  </si>
  <si>
    <t>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t>
  </si>
  <si>
    <t>680013103003-2013-00059-00</t>
  </si>
  <si>
    <t>JUZGADO TERCERO 3º CIVIL DEL CIRCUITO B/GA</t>
  </si>
  <si>
    <t>COBRO COACTIVO  POR CONCEPTO  DE LA CONTRIBUCION POR VALORIZACION CORRESPONDIENTE A LA OBRA TRANSVERSAL DEL BOSQUE DEL PREDIO NUMERO 010400670238804  -</t>
  </si>
  <si>
    <t>ALCIRA MUÑOZ</t>
  </si>
  <si>
    <t>Jose Pita</t>
  </si>
  <si>
    <t>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t>
  </si>
  <si>
    <t>680013333006-2017-00554-00</t>
  </si>
  <si>
    <t xml:space="preserve">Juzgado sexto administrativo Oral de Bucaramanga </t>
  </si>
  <si>
    <t xml:space="preserve">Proteccion de derechos colectivos del parque ubicado en el lote de reserva No. 1  urbanización altos arelanes </t>
  </si>
  <si>
    <t>Leonel Rueda Garcia</t>
  </si>
  <si>
    <t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t>
  </si>
  <si>
    <t>680013333003-2018-00220-01</t>
  </si>
  <si>
    <t>Juzgado Tercero Administrativo Oral del Circuito de Bucaramanga /Tribunal Administrativo de Santander</t>
  </si>
  <si>
    <t xml:space="preserve">Problamatica del plan de manejo de adecuacion de la carrera 8 entre calles 33 y 34, y problematicas por las modificaciones en las rutas propias del colegio. </t>
  </si>
  <si>
    <t xml:space="preserve">Corporacion Colegio Panamericano </t>
  </si>
  <si>
    <t>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t>
  </si>
  <si>
    <t>La entidad fue desvinculada en primera instancia y se encuentra en trámite el recurso instaurado en contra de la providencia respectiva.</t>
  </si>
  <si>
    <t>680012331000-2011-00763-01</t>
  </si>
  <si>
    <t xml:space="preserve">TAS / Consejo de Estado </t>
  </si>
  <si>
    <t>Solicitan Indemnización por accidente de transito</t>
  </si>
  <si>
    <t>Alexander  Peña Cristancho</t>
  </si>
  <si>
    <t>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t>
  </si>
  <si>
    <t xml:space="preserve">Se remitió poder el 05 de abril de 2022, requerido por el Consejo de Estado, encontrándose en desarrollo el recurso instaurado en contra de la providencia respectiva. </t>
  </si>
  <si>
    <t>680012333000-2017-00978-00</t>
  </si>
  <si>
    <t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t>
  </si>
  <si>
    <t>Planta Ecologica de beneficios animal rio frio S.A.S</t>
  </si>
  <si>
    <t>900087044-2</t>
  </si>
  <si>
    <t>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t>
  </si>
  <si>
    <t>680012333000-2018-00977-00</t>
  </si>
  <si>
    <t xml:space="preserve">Problemática de residuos en la vía de los barrios Olas bajas, san valentin, comuna 1, antes de la entrada principal del barrio Claveriano. </t>
  </si>
  <si>
    <t>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t>
  </si>
  <si>
    <t>Audiencia y/o diligencia de pruebas. Práctica del testimonio del Ingeniero Manuel Emilio Mera: 25 de enero 2023, hora: 10:00 a.m .</t>
  </si>
  <si>
    <t>680013333015- 2021-00179-00</t>
  </si>
  <si>
    <t xml:space="preserve">Juzgado Quince Administrativo de Bucaramanga  </t>
  </si>
  <si>
    <t xml:space="preserve">Problematica ambiental por plasticos de uno solo uso </t>
  </si>
  <si>
    <t>MIGUEL FRANCISCO CONTRERAS LANDINEZ - LAURA CAMILA RUIZ CARDENAS - MARÍA FERNANDA VILLAMIZAR CARVAJAL - MAYRA ALEJANDRA QUINTANA TARAZONA</t>
  </si>
  <si>
    <t>1095932362 - 1098801396 - 1098825157 - 1098808673</t>
  </si>
  <si>
    <t xml:space="preserve">ambiental </t>
  </si>
  <si>
    <t>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t>
  </si>
  <si>
    <t>BAJA</t>
  </si>
  <si>
    <t>680013331006-2009-00017-00</t>
  </si>
  <si>
    <t>Juzgado 15 Administrativo del Circuito de Bucaramanga</t>
  </si>
  <si>
    <t>Que el municipio de Bucaramanga y la Empresa Prestadora del Servicio de Aseo domiciliario disponga de una oficina de socialización, atención de quejas y peticiones, en la cual se brinde respuesta a los usuarios; que den a conocer las rutas de recolección; que los vehículos que prestan sus servicios cuenten con todas las características exigidas para tal fin; que elaboren y ejecuten proyectos y programas de separación de residuos en la fuente y se cuente con un sitio de disposición final de residuos.</t>
  </si>
  <si>
    <t>Alexander Perez Pinzon y Reinaldo Plata Leon</t>
  </si>
  <si>
    <t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t>
  </si>
  <si>
    <t>680013331012-2011-00199-00</t>
  </si>
  <si>
    <t>Juzgado 15 Advo Oral de Bucaramanga</t>
  </si>
  <si>
    <t>Que se declare que la sociedad Metrolinea S.A., ejerció una actividad que implico amenaza y perjuicio para el patrimonio de todos los usuarios del servicio público, al realizar negociaciones y destinando los dineros de sobrecostos y utilidad a otros lugares diferentes al findo del capital o presupuesto de la entidad</t>
  </si>
  <si>
    <t>Jorge Luis Espinosa Jaimes</t>
  </si>
  <si>
    <t>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t>
  </si>
  <si>
    <t>680013333003-2015-00335-00</t>
  </si>
  <si>
    <t xml:space="preserve">Juzgado Tercero Administrativo de Bucaramanga </t>
  </si>
  <si>
    <t>Por la construccion del proyecto urbanístico denominado VILLA CAMPESTRE en el MUNICIPIO DE  FLORIDABLANCA —que hoy es conocido como el sector de Hormigueros,  comprendido por los barrios Villa Mallorca, Villa Tarragona, Villa España, Palomitas,  El Progreso y los Conjuntos San Miguel, san Ángel, San Agustín, San Telmo, Villa  Firenze, Vista Azul Campestre, Condado Campestre, Condominio Altos Campestre,  Mirador del Campestre, Quintas del Palmar, Palmas del Campo, Cerros del  Campestre, La Zafra, Paralela 150, Vista Campestre, Monticello, Palmar del Viento,  San Lorenzo, Centro Médico y El Bosque—, en su momento, la constructora  INDUSTRIAL DE CONSTRUCCIONES S.A. gestionó la correspondiente Licencia  de Construcción ante el Departamento Administrativo de Planeación Municipal de  Bucaramanga, la cual le fue conferida mediante la Resolución No. 0016 de 1989, los actores manifiestan el derecho de dominio, propiedad y posesción de de dos Globos de terreno que corresponden a las zonas deportivas recreacionales y comunitarias de la citada urbanización.</t>
  </si>
  <si>
    <t xml:space="preserve">Jose Gualdron Guerrero y Otros </t>
  </si>
  <si>
    <t xml:space="preserve">Accion Popular </t>
  </si>
  <si>
    <t>Espacio Público</t>
  </si>
  <si>
    <t>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t>
  </si>
  <si>
    <t xml:space="preserve">IMPORTANTEN: Se declaro probada la excepcion de falta de legitimidad den la causa por pasiva solicitada por la AMB. </t>
  </si>
  <si>
    <t>680013331013-2010-00412-00</t>
  </si>
  <si>
    <t xml:space="preserve">Transporte informal </t>
  </si>
  <si>
    <t>Carmelo Guerrero Hernandez</t>
  </si>
  <si>
    <t>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t>
  </si>
  <si>
    <t>680013333011-2021-00135-00</t>
  </si>
  <si>
    <t>Juzgado Once Administrativo Oral de Bucaramanga - TAS</t>
  </si>
  <si>
    <t>Acción de reparación directa - pretende indemnización por perjuicios ocasionados por la omisión de la entidad en realizar gestiones de subsidio y apoyo al transporte público colectivo convencional por llegada de la Pandemia del COVID-19, por suspender la ejecución de rutas</t>
  </si>
  <si>
    <t>Esme Hernández</t>
  </si>
  <si>
    <t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t>
  </si>
  <si>
    <t>680012333000-2014-00010-01</t>
  </si>
  <si>
    <t>Tribunal Administrativo de Santander/ Consejo Estado</t>
  </si>
  <si>
    <t>Que se declare que que las condiciones en que actualmente funciona el Aeropuerto de Palonegro, atenta contra los derechos e intereses colectivos de goce a un ambiente sano, seguridad y salubridad pública, derecho a la seguridad y prevención de de desastres previsibles técnicamente y que genera un riesgo inminente para la seguridad aérea, la vida e integral de los usuarios y trabajadores</t>
  </si>
  <si>
    <t>Superintendencia de Puertos y Transporte</t>
  </si>
  <si>
    <t>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t>
  </si>
  <si>
    <t>680012331000-1996-12439-00</t>
  </si>
  <si>
    <t>Tribunal Adtivo.- Escrituralidad</t>
  </si>
  <si>
    <t>Responsabildid extracontractual por posesión de terrenos de su propioedad por obras públicas en la construcciòn del viaducto La Flora</t>
  </si>
  <si>
    <t xml:space="preserve">Sociedad Urbanizadora David Puyana- Urbanas </t>
  </si>
  <si>
    <t>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t>
  </si>
  <si>
    <t>680012331000-2010-00499-00</t>
  </si>
  <si>
    <t>Tribunal Administrivo Escrituralidad / Consejo de Estado</t>
  </si>
  <si>
    <t xml:space="preserve">Solictan la nulidad de Res. Que expropia adtavamente Franja de terreno de los Terceros Carriles - Pomarroso </t>
  </si>
  <si>
    <t xml:space="preserve">Eliseo Osma Martinez y Otra </t>
  </si>
  <si>
    <t>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t>
  </si>
  <si>
    <t>680012331000-1999-02898-00</t>
  </si>
  <si>
    <t>RECLAMA SE PAGUE LA FRANJA DE TERRENO POR 2.503 M2 OCUPADA POR EL AMB EN DESARROLLO DEL PLAN VIAL FASE II</t>
  </si>
  <si>
    <t>Iindustrias Madecel LTDA.</t>
  </si>
  <si>
    <t>890200486-3</t>
  </si>
  <si>
    <t>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t>
  </si>
  <si>
    <t>680013333012-2018-00260-00</t>
  </si>
  <si>
    <t xml:space="preserve">Juzgado 12 Administrativo Oral Bucaramanga </t>
  </si>
  <si>
    <t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t>
  </si>
  <si>
    <t xml:space="preserve">La fuente S.A.S. E.S.P y Alfredo Amaya S.A.S. </t>
  </si>
  <si>
    <t>900963005-1</t>
  </si>
  <si>
    <t>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t>
  </si>
  <si>
    <t>680012333000-2012-00067-01</t>
  </si>
  <si>
    <t xml:space="preserve">Tribunal Administrativo de Santander Dra. Francy Del Pilar Pinilla Pedraza </t>
  </si>
  <si>
    <t xml:space="preserve">Incidente de desacato acción popular </t>
  </si>
  <si>
    <t>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t>
  </si>
  <si>
    <t>680012331000-2003-01181-00</t>
  </si>
  <si>
    <t xml:space="preserve">Juzg.Adtvo 7 Bga / Consejo de Estado </t>
  </si>
  <si>
    <t>Por muro de cerramiento y se garantice der. colectivo a la seguridad</t>
  </si>
  <si>
    <t>Daniel Villamizar B. Vs. CEMEX, INVIAS</t>
  </si>
  <si>
    <t>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t>
  </si>
  <si>
    <t>680013331014-2008-00282-00</t>
  </si>
  <si>
    <t xml:space="preserve">Cesiones Tipo a - Tejar moderno </t>
  </si>
  <si>
    <t xml:space="preserve">Carlos Eduardo Ardila Acevedo </t>
  </si>
  <si>
    <t>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t>
  </si>
  <si>
    <t>680013333013-2018-00180-00</t>
  </si>
  <si>
    <t>Juzgado Trece Administrativo de Bucaramanga</t>
  </si>
  <si>
    <t xml:space="preserve">Protección derechos colectivos derivados del lago del cacique, ubicado en el barrio lagos del cacique, en el Municipio de Bucaramanga por los problemas de contaminacion ambiental por ser receptor de descargas de aguas domesticas y productors quimicos contaminantes provenientes de los conjuntos residenciales vecinos. </t>
  </si>
  <si>
    <t>Alirio Hernandez Otero</t>
  </si>
  <si>
    <t>Martha Johanna Parra</t>
  </si>
  <si>
    <t>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t>
  </si>
  <si>
    <t>680013333007-2020-00024-01</t>
  </si>
  <si>
    <t>Juzgado Séptimo Administrativo Oral de Bucaramanga / TAS</t>
  </si>
  <si>
    <t>Ejecutivo cobrando costas procesales</t>
  </si>
  <si>
    <t>Daniel Villamizar Basto</t>
  </si>
  <si>
    <t>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t>
  </si>
  <si>
    <t>680012333000-2019-00836-00</t>
  </si>
  <si>
    <t>Solicitud de levantamiento de medica cautelar por declaratoria de utilidad pública</t>
  </si>
  <si>
    <t>Carlos José González Sanmiguel</t>
  </si>
  <si>
    <t>Nulidad y Restablecimiento del Derecho</t>
  </si>
  <si>
    <t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t>
  </si>
  <si>
    <t>$</t>
  </si>
  <si>
    <t>SA-0074-2021</t>
  </si>
  <si>
    <t>Corporación Autónoma Regional para la Defensa de la Meseta de Bucaramanga - CDMB</t>
  </si>
  <si>
    <t>Proceso administrativo sancionatorio ambiental por Presuntamente transgresión a normas ambientales por parte del AMB y otros, en calidad de propietarios de los predios en los que se presentan los hechos generadores de la transgresión</t>
  </si>
  <si>
    <t>Administrativo Sancionatorio</t>
  </si>
  <si>
    <t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t>
  </si>
  <si>
    <t>110010324000-2014-00322-00</t>
  </si>
  <si>
    <t>Consejo de Estado Sección Primera</t>
  </si>
  <si>
    <t>Se solicita la nulidad del Acuerdo Directivo 1246 de 31 de mayo de 2013 Por el cual se homologa la denominación de Distrito de Manejo Integrado de Bucaramanga DRMI Bucaramanga , expedido por la Corporación Autónoma Regional para la Defensa de la Meseta de Bucaramanga</t>
  </si>
  <si>
    <t>CDMB (Demandado)</t>
  </si>
  <si>
    <t>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t>
  </si>
  <si>
    <t>680012333000-2013-00575-00</t>
  </si>
  <si>
    <t>Trib.Adtvo. Oral Dr. Julio Edisson Ramos Salazar // Consejo de Estado Sec- 3</t>
  </si>
  <si>
    <t xml:space="preserve">Pago de perjuicios morales y materiales ocupación del inmueble ..predial 01-04-0040-001-000 de propiedad de Pedro Vicente Tristancho, ubicado en el costado oriental paralela de la Autopista Bucaramanga-Floridablanca por obras de Metrolinea. </t>
  </si>
  <si>
    <t>ALFREDO VALECK TRISTANCHO</t>
  </si>
  <si>
    <t>13.809.921</t>
  </si>
  <si>
    <t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t>
  </si>
  <si>
    <t>680016008828-2020-017304</t>
  </si>
  <si>
    <t xml:space="preserve">Fiscalia General de la Naciòn   </t>
  </si>
  <si>
    <t>Responsabilidad penal por perdida de Ipad</t>
  </si>
  <si>
    <t>Walther Miguel Diaz y/o personas indeterminadas</t>
  </si>
  <si>
    <t>Hurto/abuso de confianza y/o los que el despacho considere</t>
  </si>
  <si>
    <t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t>
  </si>
  <si>
    <t>Sin  Cuantía</t>
  </si>
  <si>
    <t>680016000000-2021-00394-00 (N.I. 199608)</t>
  </si>
  <si>
    <t>Celebración de contrato sin el lleno de requisitos</t>
  </si>
  <si>
    <t>Monica Lucía Flantrmsky Cárdenas</t>
  </si>
  <si>
    <t>Penal</t>
  </si>
  <si>
    <r>
      <rPr>
        <sz val="8"/>
        <color theme="1"/>
        <rFont val="Arial Narrow"/>
      </rPr>
      <t xml:space="preserve">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t>
    </r>
    <r>
      <rPr>
        <sz val="8"/>
        <color rgb="FF0000FF"/>
        <rFont val="Arial Narrow"/>
      </rPr>
      <t xml:space="preserve"> 21-12-2022: Constancia SE ALLEGA VIA MAIL PODER CONFERIDO POR EL DIRECTOR DEL ÁREA METROPOLITANA DE BUCARAMANGA A LA SOCIEDAD ACLARAR SAS REPRESENTADA POR SANDRA ROCIO PICO CASTRO. SE IMPRIME Y SE ENTREGA JUAN CARLOS PARA AGREGAR AL EXPEDIENTE EN EL ÁREA DE CASOS ACTIVOS. EMRC</t>
    </r>
  </si>
  <si>
    <t>680016008777-2020-00015-00</t>
  </si>
  <si>
    <t>Juzgado Trece Penal con Funciones de Control de Garantías de Bucaramanga</t>
  </si>
  <si>
    <t>Proceso penal por celebración indebida de contratos, celebración de contratos sin el cumplimiento de requisitos, falsedad ideolófica en documento público. Todo con relación a la suscripción y terminación - liquidación del contrato No. 331 de 2019 - Alertas tempranas</t>
  </si>
  <si>
    <t>Rodolfo Torres Puyana                                       Gilberto Moreno Ardila                                   Silvia Villarreal</t>
  </si>
  <si>
    <t xml:space="preserve">Penal </t>
  </si>
  <si>
    <t>Contratación -  Ambiental</t>
  </si>
  <si>
    <t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t>
  </si>
  <si>
    <t>audiencia de CONTINUACION FORMULACION DE ACUSACION para el 16-ene-2023 a las 13-30.</t>
  </si>
  <si>
    <t>680012333000-2018-00126-00</t>
  </si>
  <si>
    <t>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t>
  </si>
  <si>
    <t xml:space="preserve">Nancy Becerra Salazar, Juan Francisco Rodriguez Ardila y Ivan Mauricio Santoyo Ribero </t>
  </si>
  <si>
    <t xml:space="preserve">Acción de Nulidad y Restablecimiento del Derecho / Reparación Rirecta </t>
  </si>
  <si>
    <t>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t>
  </si>
  <si>
    <t xml:space="preserve">LINK EXPEDIENTES </t>
  </si>
  <si>
    <t>680013333009-2016-00083-01</t>
  </si>
  <si>
    <t xml:space="preserve">Juzgado 09 Administrativo  de Bucaramanga / Tribunal Administrativo de Santander </t>
  </si>
  <si>
    <t xml:space="preserve">Se ordene las gestiones de todo orden para que se realice un estudio integral de reubicación del sitio de disposición de residuos sólidos que se encuentran ubicado junto a las viviendas del barrio paseo la feria manzana g calle 28 no 0-28 del municipio de Bucaramanga- La Feria </t>
  </si>
  <si>
    <t>Maria Antonia Rios Torres</t>
  </si>
  <si>
    <t xml:space="preserve">Ambiental </t>
  </si>
  <si>
    <t>Tatiana Santander</t>
  </si>
  <si>
    <t>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t>
  </si>
  <si>
    <t>680013333009-2016-00096-01</t>
  </si>
  <si>
    <t>Juzgado 09 Administrativo de Bucaramanga / Tribunal Administrativo de Santander</t>
  </si>
  <si>
    <t>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t>
  </si>
  <si>
    <t>Manuel Wenceslao Forero Baez y Martha Stella Ariza Gomez</t>
  </si>
  <si>
    <t>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t>
  </si>
  <si>
    <t>680013333003-2016-00248-00</t>
  </si>
  <si>
    <t>Juzgado 03 Administrativo  de Bucaramanga</t>
  </si>
  <si>
    <t>Que el Área Metropolitana de Bucaramanga se haga responsable de los vehículos inmovilizados que aun se encuentran en el parqueadero subterráneo del INDERSANTANDER, ubicado en el Estadio Alfonso Lopez</t>
  </si>
  <si>
    <t>AUDIPARK S.A.S</t>
  </si>
  <si>
    <t>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t>
  </si>
  <si>
    <t>https://etbcsj-my.sharepoint.com/personal/adm03buc_cendoj_ramajudicial_gov_co/_layouts/15/onedrive.aspx?id=%2Fpersonal%2Fadm03buc%5Fcendoj%5Framajudicial%5Fgov%5Fco%2FDocuments%2FEXPEDIENTES%20DIGITALIZADOS%2FCINDY%2FEN%20TRAMITE%2F2016%2D248</t>
  </si>
  <si>
    <t>680013331013-2009-00281-00</t>
  </si>
  <si>
    <t xml:space="preserve">Juzgado 15 Administrativo de Bucaramanga </t>
  </si>
  <si>
    <t>Posibles deficiencias en diseño,construccion y mantenimiento anillo vial entre urb.s castilla real 1, 2 y corte real, que vulnerarian derechos colectivos</t>
  </si>
  <si>
    <t xml:space="preserve">Manuel Yepes </t>
  </si>
  <si>
    <t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t>
  </si>
  <si>
    <t>se advierte que el proceso se encuentra en trámite de digitalización y se atenderá su petición una vez surtida esta etapa.</t>
  </si>
  <si>
    <t>680012331000-2010-00802-00</t>
  </si>
  <si>
    <t xml:space="preserve">Tribunal Administrativo de Santander Escrituralidad  </t>
  </si>
  <si>
    <t>Conflicto de jurisdicción entre jurisdicción administrativa y ordinaria.</t>
  </si>
  <si>
    <t xml:space="preserve">Abelardo Estevez Arciniegas </t>
  </si>
  <si>
    <t xml:space="preserve">Proceso Reivindicatorio </t>
  </si>
  <si>
    <t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t>
  </si>
  <si>
    <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t>
  </si>
  <si>
    <t>680013333009-2018-00406-01</t>
  </si>
  <si>
    <t>Juzgado 09 Administrativo de Bucaramanga/Tribunal</t>
  </si>
  <si>
    <t xml:space="preserve">Pretende la nulidad de la Resolución No. 000921 del 02/11/2017,se ordene que la empresa no esta obligada a cancelar la multa y condena en gasos y costas. </t>
  </si>
  <si>
    <t xml:space="preserve">Transportes Piedecuesta S.A. </t>
  </si>
  <si>
    <t>890200951-8</t>
  </si>
  <si>
    <t>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t>
  </si>
  <si>
    <t>680013333004-2018-00302-01</t>
  </si>
  <si>
    <t xml:space="preserve">Juzgado 04 Administrativo de Bucaramanga </t>
  </si>
  <si>
    <t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t>
  </si>
  <si>
    <t>890200951-9</t>
  </si>
  <si>
    <t>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t>
  </si>
  <si>
    <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t>
  </si>
  <si>
    <t>680013333008-2018-00380-01</t>
  </si>
  <si>
    <t xml:space="preserve">Juzgado 08 Administrativo de Bucaramanga </t>
  </si>
  <si>
    <t xml:space="preserve">La empresa de transporte público colectivo Unitransa S.A. no tiene las condiciones minimas de accesibilidad para personas con movilidad reducida. </t>
  </si>
  <si>
    <t xml:space="preserve">Angela Sanabria Fajardo y Eva Sandryd Picaula Forrero </t>
  </si>
  <si>
    <t>63398241, 1098789936</t>
  </si>
  <si>
    <t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t>
  </si>
  <si>
    <t>Alto</t>
  </si>
  <si>
    <t>https://samairj.consejodeestado.gov.co/Vistas/Casos/list_procesos.aspx?guid=680013333008201800380006800133</t>
  </si>
  <si>
    <t>680012333000-2018-00853-00</t>
  </si>
  <si>
    <t xml:space="preserve">Tribunal Administratvo de Santander </t>
  </si>
  <si>
    <t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t>
  </si>
  <si>
    <t xml:space="preserve">Cotrander </t>
  </si>
  <si>
    <t>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t>
  </si>
  <si>
    <t>590 SMLV</t>
  </si>
  <si>
    <t>https://onedrive.live.com/?authkey=%21AKT1q27TY%2D1DnWA&amp;id=D72F5E733286515%21343&amp;cid=0D72F5E733286515&amp;parId=root&amp;parQt=sharedby&amp;parCid=FAB67678B450861C&amp;o=OneUp</t>
  </si>
  <si>
    <t>680013333012-2018-00099-00</t>
  </si>
  <si>
    <t>Que se declare la nulidad de las resoluciones 462 del 31 de mayo de 2017,  707 del 30 de agosto de 2017 y 914 del 31 de octubre de 2017</t>
  </si>
  <si>
    <t>Empresa de transportes Lusitania S.A</t>
  </si>
  <si>
    <t>890200335-1</t>
  </si>
  <si>
    <t>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t>
  </si>
  <si>
    <t>AUDIENCIA DE PRUEBAS: 21 de febrero de 2023 a las 9:00 a.m., en la que se recepcionarán los testimonios ordenados, conforme a lo expuesto en la parte motiva de este proveído, diligencia a la cual podrán acceder a través del siguiente enlace: https://call.lifesizecloud.com/16586957</t>
  </si>
  <si>
    <t>680013333007-2018-00287-00</t>
  </si>
  <si>
    <t xml:space="preserve">Juzgado Septimo Administrativo Oral de Bucaramanga </t>
  </si>
  <si>
    <t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t>
  </si>
  <si>
    <t xml:space="preserve">Transportes San Juan S.A. </t>
  </si>
  <si>
    <t>900048212-4</t>
  </si>
  <si>
    <t>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t>
  </si>
  <si>
    <t>680013333014-2018-00361-00</t>
  </si>
  <si>
    <t xml:space="preserve">Juzgado CatorceAdministrativo de Bucaramanga </t>
  </si>
  <si>
    <t>Nulidad de la Resolución No. 000813 de 2017, Resolución 001112 de 2017, y Resolución 00224 de 2018, sin sanción de 10 smlmv</t>
  </si>
  <si>
    <t>Transcolombia S.A.</t>
  </si>
  <si>
    <t>890200855-8</t>
  </si>
  <si>
    <t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t>
  </si>
  <si>
    <t>10 smlmv</t>
  </si>
  <si>
    <t>https://etbcsj-my.sharepoint.com/:f:/g/personal/adm14buc_cendoj_ramajudicial_gov_co/EqE-cXX21P9GhYcabDoUBhEBr3wb871KmFW4JD_mUbHTqA?e=mThtvC</t>
  </si>
  <si>
    <t>680013333003-2019-00118-00</t>
  </si>
  <si>
    <t>Juzgado Tercero Administrativo Oral del Circuito de Bucaramanga</t>
  </si>
  <si>
    <t>Nulidad de la Resolución 00899 del 25 de octubre de 2017, Resolución No. 000155 de 2018 y Resolución que resolvió apelación, y graduación de sanción 23 smlmv.</t>
  </si>
  <si>
    <t xml:space="preserve">Lusitania S.A. </t>
  </si>
  <si>
    <t>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t>
  </si>
  <si>
    <t>23 SMLMV</t>
  </si>
  <si>
    <t>https://etbcsj-my.sharepoint.com/personal/adm03buc_cendoj_ramajudicial_gov_co/_layouts/15/onedrive.aspx?id=%2Fpersonal%2Fadm03buc%5Fcendoj%5Framajudicial%5Fgov%5Fco%2FDocuments%2FEXPEDIENTES%20DIGITALIZADOS%2FSECRETARIO%2FENVIO%20OTROS%20DESPACHOS%2F2019%2D118&amp;ga=1</t>
  </si>
  <si>
    <t>680013333007-2018-00341-00</t>
  </si>
  <si>
    <t>Caida y lesiones sufrida en Parque Extremo ubicado en el barrio San Martin</t>
  </si>
  <si>
    <t xml:space="preserve">Ella Ceclilia Moreno </t>
  </si>
  <si>
    <t>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t>
  </si>
  <si>
    <t>40 smlv</t>
  </si>
  <si>
    <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t>
  </si>
  <si>
    <t>680012331000-2008-00236-01</t>
  </si>
  <si>
    <t xml:space="preserve">Muerte de José Leonardo Otero Castellanos, al colisionar su motocicleta en la cll. 14 con cra. 24 B. Sn Francisco de B/manga. Con elprotector de alcantarilla situado fuera del anden y dentro de la vía vehicular. </t>
  </si>
  <si>
    <t>Janeth Consuelo Cacere sy otro.</t>
  </si>
  <si>
    <t>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t>
  </si>
  <si>
    <t>AL DESPACHO</t>
  </si>
  <si>
    <t>680013333014-2015-00285-02</t>
  </si>
  <si>
    <t xml:space="preserve">Juzgado 14 Administrativo de Bucaramanga / Tribunal Administrativo de Santander </t>
  </si>
  <si>
    <t>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t>
  </si>
  <si>
    <t>Oscar Humberto Gomez gomez</t>
  </si>
  <si>
    <t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t>
  </si>
  <si>
    <t>680013333012-2017-00024-00</t>
  </si>
  <si>
    <t>Juzgado 12 Administrativo Oral del Circuito de Bucaramanga</t>
  </si>
  <si>
    <t>Se declare la nulidad de la Resolución No 0185 del cinco (05) de diciembre de 2014, proferida por la Curaduria Urbana No 02 de Floridablanca</t>
  </si>
  <si>
    <t>Curaduria Urbana No 2 de Floridablanca ( Demandado)</t>
  </si>
  <si>
    <t>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t>
  </si>
  <si>
    <t>680013333006-2016-00269-00</t>
  </si>
  <si>
    <t xml:space="preserve">Juzgado 6 Admnistrativo  de Bucaramanga / Tribunal Administrativo de Santander </t>
  </si>
  <si>
    <t>Se cancelen las costas y agencias en derecho del proceso con radicado 2012-011</t>
  </si>
  <si>
    <t>Jaime Orlando Martinez Garcia</t>
  </si>
  <si>
    <t>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t>
  </si>
  <si>
    <t>https://etbcsj-my.sharepoint.com/personal/adm06buc_cendoj_ramajudicial_gov_co/_layouts/15/onedrive.aspx?id=%2Fpersonal%2Fadm06buc%5Fcendoj%5Framajudicial%5Fgov%5Fco%2FDocuments%2FCEAO%20PROFESIONAL%20UNIVERSITARIO%2FEJECUTIVOS%2F2016%2F68001333300620160026900</t>
  </si>
  <si>
    <t xml:space="preserve"> 19-12-2022: Auto termina proceso por Pago (se fija en estados el 11/01/2023)</t>
  </si>
  <si>
    <t>680013333007-2018-00213-00</t>
  </si>
  <si>
    <t>Nulidad del Decreto 077 de 2015 expedido por la Alcaldia de Bucaramanga (Precisiones cartograficas, POT de Bucaramanga)</t>
  </si>
  <si>
    <t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t>
  </si>
  <si>
    <t>https://etbcsj-my.sharepoint.com/personal/adm07buc_cendoj_ramajudicial_gov_co/_layouts/15/onedrive.aspx?id=%2Fpersonal%2Fadm07buc%5Fcendoj%5Framajudicial%5Fgov%5Fco%2FDocuments%2FANAQUEL%20JDO%207%2FSIMPLE%20NULIDAD%2F68001333300720180021300&amp;ga=1</t>
  </si>
  <si>
    <t>680013333008-2016-00339-00</t>
  </si>
  <si>
    <t xml:space="preserve">Juzgado Octavo Administrativo del Circuito judicial de Bucaramanga </t>
  </si>
  <si>
    <t xml:space="preserve">Muerte de Maria Smith Martinez Ramirez, por caida de rama de un arbol en Piedecuesta </t>
  </si>
  <si>
    <t xml:space="preserve">Fanny Ramirez Lopez, Fermin Martinez Mayorga y otros </t>
  </si>
  <si>
    <t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t>
  </si>
  <si>
    <t>https://etbcsj-my.sharepoint.com/personal/adm08buc_cendoj_ramajudicial_gov_co/_layouts/15/onedrive.aspx?id=%2Fpersonal%2Fadm08buc%5Fcendoj%5Framajudicial%5Fgov%5Fco%2FDocuments%2FPROCESOS%20ESCANEADOS%2F2016%2FREPARACION%20DIRECTA%2F2016%2D00339%2D00&amp;ga=1</t>
  </si>
  <si>
    <t>680012333000-2018-00881-00</t>
  </si>
  <si>
    <t xml:space="preserve">Problemática en lotes de la ladera y orilla de la quebrada la palmira. </t>
  </si>
  <si>
    <t xml:space="preserve">Ofelia Ramirez Niño </t>
  </si>
  <si>
    <t>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t>
  </si>
  <si>
    <t>680013333013-2019-00059-01</t>
  </si>
  <si>
    <t xml:space="preserve">Juzgado Trece Administrativo de Bucaramanga </t>
  </si>
  <si>
    <t>Suspensión de las Ciclorutas</t>
  </si>
  <si>
    <t xml:space="preserve">Personero del Municipio de Bucaramanga </t>
  </si>
  <si>
    <t>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t>
  </si>
  <si>
    <t>https://etbcsj-my.sharepoint.com/personal/adm13buc_cendoj_ramajudicial_gov_co/_layouts/15/onedrive.aspx?id=%2Fpersonal%2Fadm13buc%5Fcendoj%5Framajudicial%5Fgov%5Fco%2FDocuments%2FDESPACHO%20DIGITAL%2FPROCESOS%20CONSTITUCIONALES%2FPOPULARES%2F68001333301320190005901%20SAMAI%20VINCULO&amp;ga=1</t>
  </si>
  <si>
    <t>680013333014-2015-00184-00</t>
  </si>
  <si>
    <t>Juzgado 14 Administrativo Oral de Bucaramanga / Tribunal Administrativo de Santander</t>
  </si>
  <si>
    <t>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t>
  </si>
  <si>
    <t>Herminda Serrano Monsalve y otros</t>
  </si>
  <si>
    <t>63.494.068</t>
  </si>
  <si>
    <t>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t>
  </si>
  <si>
    <t>680013333003-2019-00389-00</t>
  </si>
  <si>
    <t xml:space="preserve">Declarar la nulidad del acto administrativo contenido en la Resolución No. 00619 de fecha 14 de junio de 2019, por medio de la cual se ordeno seguir adelante la ejecución </t>
  </si>
  <si>
    <t xml:space="preserve">Empresa Oriental de Transportes S.A. </t>
  </si>
  <si>
    <t>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t>
  </si>
  <si>
    <t>https://samairj.consejodeestado.gov.co/vistas/casos/list_procesos.aspx?guid=68001-33-33-003-2019-00389-016800123</t>
  </si>
  <si>
    <t>680013333015-2019-00371-00</t>
  </si>
  <si>
    <t>Solicita reintegro por desviación de poder</t>
  </si>
  <si>
    <t xml:space="preserve">Martha Isabel Sanchez Rojas </t>
  </si>
  <si>
    <t>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t>
  </si>
  <si>
    <t>https://etbcsj-my.sharepoint.com/personal/adm15buc_cendoj_ramajudicial_gov_co/_layouts/15/onedrive.aspx?id=%2Fpersonal%2Fadm15buc%5Fcendoj%5Framajudicial%5Fgov%5Fco%2FDocuments%2F1%2E%20ANAQUEL%201%2F68001333301520190037100&amp;ga=1</t>
  </si>
  <si>
    <t>680013333001-2021-00095-00</t>
  </si>
  <si>
    <t>Indemnización por muerte en accidente de tránsito - falla en el servicio por omisión - reinstalación de defensa metálica al borde de la via</t>
  </si>
  <si>
    <t>Climaco Cuadros y otros</t>
  </si>
  <si>
    <t>Acción Reparación Directa</t>
  </si>
  <si>
    <t>Planeación e Infraestructura</t>
  </si>
  <si>
    <t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t>
  </si>
  <si>
    <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t>
  </si>
  <si>
    <t>680013333002-2018-00370-00</t>
  </si>
  <si>
    <t xml:space="preserve">Indemnización por muerte en accidente de tránsito con articulado de metrolínea, presuntamente por falta de mantenimiento en la vía y en el separatdor </t>
  </si>
  <si>
    <t xml:space="preserve"> Mathyen Santiago Durán y otros. </t>
  </si>
  <si>
    <t xml:space="preserve">Acción Reparación Directa </t>
  </si>
  <si>
    <t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t>
  </si>
  <si>
    <t>https://samairj.consejodeestado.gov.co/Vistas/Casos/list_procesos.aspx?guid=680013333002201800370006800133</t>
  </si>
  <si>
    <t>680013333015-2021-00098-00</t>
  </si>
  <si>
    <t>Indemnización por accidente de tránsito por caida de rocas sobre la vía de la autopista metros adelante el puente conucos, presuntamente producto del mantenimiento de zona verde al costado derecho</t>
  </si>
  <si>
    <t>Yeimi Fernanda Díaz en nombre propio y en nombre de la menor Nikol Daniela Hernández Díaz</t>
  </si>
  <si>
    <t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t>
  </si>
  <si>
    <t>https://etbcsj-my.sharepoint.com/personal/adm15buc_cendoj_ramajudicial_gov_co/_layouts/15/onedrive.aspx?id=%2Fpersonal%2Fadm15buc%5Fcendoj%5Framajudicial%5Fgov%5Fco%2FDocuments%2F1%2E%20ANAQUEL%201%2F68001333301520210009800&amp;ga=1</t>
  </si>
  <si>
    <t>680013333007-2022-00143-00</t>
  </si>
  <si>
    <t>Juzgado Séptimo Administrativo Oral de Bucaramanga</t>
  </si>
  <si>
    <t>Solicita amparo de derechos por el no cumplimiento de la obra de tercer carril Piedecuesta-Florida</t>
  </si>
  <si>
    <t>sandra milena carrillo hernandez</t>
  </si>
  <si>
    <t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t>
  </si>
  <si>
    <t>https://etbcsj-my.sharepoint.com/personal/adm07buc_cendoj_ramajudicial_gov_co/_layouts/15/onedrive.aspx?id=%2Fpersonal%2Fadm07buc%5Fcendoj%5Framajudicial%5Fgov%5Fco%2FDocuments%2FANAQUEL%20JDO%207%2FCONSTITUCIONALES%2FPOPULARES%2F68001333300720220014300&amp;ga=1</t>
  </si>
  <si>
    <t>680013333012-2021-00069-00</t>
  </si>
  <si>
    <t>Perjuicios por la construcción del tercer carril Barrio Molinos</t>
  </si>
  <si>
    <t xml:space="preserve"> Maria Myriam Carrillo Diaz y Otros</t>
  </si>
  <si>
    <t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t>
  </si>
  <si>
    <t>https://drive.google.com/file/d/1SPLIQEJuWkbQIFlWnrbp6CP_W-wFtVkx/view?usp=drive_web</t>
  </si>
  <si>
    <t>680013333003-2018-00100-00</t>
  </si>
  <si>
    <t xml:space="preserve">Estudio de repeticion  por las sumas canceladas, por la omision de l pago de intereeses coondena en contra de la AMB </t>
  </si>
  <si>
    <t xml:space="preserve">Claudia  Colmenares </t>
  </si>
  <si>
    <t xml:space="preserve">Planeación - Ambiental </t>
  </si>
  <si>
    <t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t>
  </si>
  <si>
    <t>680012333000-2023-00303-01</t>
  </si>
  <si>
    <t xml:space="preserve">Tribunal Administrativo de Samtamder </t>
  </si>
  <si>
    <t xml:space="preserve">
        Incumplimiento de convensión colectiva empleados amb
</t>
  </si>
  <si>
    <t xml:space="preserve">Maria Carolina Quijano </t>
  </si>
  <si>
    <t>Accion Cumplimiento</t>
  </si>
  <si>
    <t>AUTO ADMITE DEMANDA  17 DE JULIO DE 2023, CONTESTACION DE LA DEMANDA Y PODER  SE ENVIA AL CONSEJO DE ESTADO  /04-10-2023 AUTO QUE DECLARA INCOMPETENCIA O FALTA DE JURISDICCIÓN Y ORDENA REMITIR AL COMPETENTE</t>
  </si>
  <si>
    <t>680013333012-2023-00118-00</t>
  </si>
  <si>
    <t xml:space="preserve">Juzgado Doce Administrativo de Bucaramanga </t>
  </si>
  <si>
    <t xml:space="preserve">Responsabilidad  accidente via florida- piedecuesta </t>
  </si>
  <si>
    <t xml:space="preserve">Alejandra Andrea Lizarazo </t>
  </si>
  <si>
    <t>Infraestructura</t>
  </si>
  <si>
    <t xml:space="preserve">AUTO ADMITE DEMANDA, PENDIENTE QUE  NOTIFIQUEN Y CONTESTAR //2023-10-26	AUTO PONE EN CONOCIMIENTO </t>
  </si>
  <si>
    <t>68001333300420230027500</t>
  </si>
  <si>
    <t xml:space="preserve">Juzgado Cuarto Admnistrativo Bucaramanga </t>
  </si>
  <si>
    <t>Presunta vulneración a derechos colectivos por falta de mantenimiento en malla vial y afectación del riesgo Floridablanca</t>
  </si>
  <si>
    <t>Danil Roman Velandia Rojas</t>
  </si>
  <si>
    <t>AUTO ADMITE DEMANDA 10 DE OCTUBRE DE 2023 -  24 DE OCTUBRE AMB SE PRONUCIA SOLICITANDOIMPOSIBILIDAD DE CUMPLIMIENTO DECRETO MEDIDA CAUTELAR DE URGENCIA  //2023-11-14 AUTO ADMITE INCIDENTE	YMB-AUTO ORDENA ABRIR FORMALMENTE INCIDENTE</t>
  </si>
  <si>
    <t>https://samai.consejodeestado.gov.co/Vistas/Casos/list_procesos.aspx?guid=680013333004202300275006800133</t>
  </si>
  <si>
    <t xml:space="preserve">05EE2023726800100012347
</t>
  </si>
  <si>
    <t xml:space="preserve">Ministerio De Trabajo </t>
  </si>
  <si>
    <t>Presuntos actos de acoso laboral</t>
  </si>
  <si>
    <t xml:space="preserve">Laboral </t>
  </si>
  <si>
    <t xml:space="preserve">SE ALLEGO CONTESTACION PODER Y ANEXOS EL 10 DE NOVIEMBRE DE 2023 </t>
  </si>
  <si>
    <t xml:space="preserve">En contra </t>
  </si>
  <si>
    <t>680012331000-2002-02891-00</t>
  </si>
  <si>
    <t xml:space="preserve">afectacion derechos colectivos carrasco </t>
  </si>
  <si>
    <t xml:space="preserve">Luis Guillermo Rosso </t>
  </si>
  <si>
    <t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t>
  </si>
  <si>
    <t>680013333007-2017-00307-00</t>
  </si>
  <si>
    <t>Juzgado 07 Administrtivo de Bucaramanga</t>
  </si>
  <si>
    <t>Ordenar a Metrolinea S.A. y al AMB el rediseño del servicio para garantizar un transporte público seguro, accesible con corbetura y concertar con los gremios de trasportadores solución a la problemática planteada.</t>
  </si>
  <si>
    <t>Claudia Patricia Riatiga Barajas</t>
  </si>
  <si>
    <t>Adriana Cuentas</t>
  </si>
  <si>
    <r>
      <rPr>
        <u/>
        <sz val="8"/>
        <color rgb="FF000000"/>
        <rFont val="Arial Narrow"/>
      </rPr>
      <t>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t>
    </r>
    <r>
      <rPr>
        <u/>
        <sz val="8"/>
        <color rgb="FF1155CC"/>
        <rFont val="Arial Narrow"/>
      </rPr>
      <t>orial en OSJA        JEMG_APELACION_davidq</t>
    </r>
    <r>
      <rPr>
        <u/>
        <sz val="8"/>
        <color rgb="FF000000"/>
        <rFont val="Arial Narrow"/>
      </rPr>
      <t xml:space="preserve">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t>
    </r>
    <r>
      <rPr>
        <sz val="8"/>
        <color theme="1"/>
        <rFont val="Arial Narrow"/>
      </rPr>
      <t xml:space="preserve">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t>
    </r>
  </si>
  <si>
    <t>680013103003-2014-00280-00</t>
  </si>
  <si>
    <t xml:space="preserve">NESTROR GIOVANNY JACOME ASCANIO </t>
  </si>
  <si>
    <t>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t>
  </si>
  <si>
    <t>680012333000-2019-00392-00</t>
  </si>
  <si>
    <t xml:space="preserve">Contaminación de la quebrada Santa Barbara en el Municipio de Floridablanca. </t>
  </si>
  <si>
    <r>
      <rPr>
        <sz val="8"/>
        <color theme="1"/>
        <rFont val="Arial Narrow"/>
      </rPr>
      <t xml:space="preserve">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t>
    </r>
    <r>
      <rPr>
        <sz val="8"/>
        <color rgb="FF0000FF"/>
        <rFont val="Arial Narrow"/>
      </rPr>
      <t xml:space="preserve">2022-11-30        :Recepcion de Memorial PODER Y SOLICITUD DE ACCESO AL EXPEDIENTE - ÁREA METROPOLITANA DE BUCARAMANGA      </t>
    </r>
    <r>
      <rPr>
        <sz val="8"/>
        <color theme="1"/>
        <rFont val="Arial Narrow"/>
      </rPr>
      <t>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t>
    </r>
  </si>
  <si>
    <t>680012333000-2016-00347-00</t>
  </si>
  <si>
    <t>Tribunal Administrativo de Bucaramanga (Juzgado 02 Advo Oral del Circuito Judicial de Bucaramanga)</t>
  </si>
  <si>
    <t>Se protegan los derechos e intereses colectivos, la existencia del equilibrio ecologico y el manejo y aprovechamiento racional de los recursos naturales, la seguridad, y salubridad pública, el derecho a la seguridad y prevención de desastres tecnicamente y la realización de construcciones, edificaciones y desarrollos urbanos respetando las disposiciones juridicas.</t>
  </si>
  <si>
    <t>UIS</t>
  </si>
  <si>
    <r>
      <rPr>
        <sz val="8"/>
        <color theme="1"/>
        <rFont val="Arial Narrow"/>
      </rPr>
      <t xml:space="preserve">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t>
    </r>
    <r>
      <rPr>
        <sz val="8"/>
        <color rgb="FF0000FF"/>
        <rFont val="Arial Narrow"/>
      </rPr>
      <t xml:space="preserve">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t>
    </r>
    <r>
      <rPr>
        <sz val="8"/>
        <color theme="1"/>
        <rFont val="Arial Narrow"/>
      </rPr>
      <t>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t>
    </r>
  </si>
  <si>
    <t>680013333015-2021-00015-00</t>
  </si>
  <si>
    <t xml:space="preserve">Falta de administración de Parque Lineal Diamante lo cual produjo el deterioro del espacio público. </t>
  </si>
  <si>
    <t>Acción popular</t>
  </si>
  <si>
    <t>Derechos colectivos espacio público y goce del medio ambiente</t>
  </si>
  <si>
    <r>
      <rPr>
        <sz val="8"/>
        <color theme="1"/>
        <rFont val="Arial Narrow"/>
      </rPr>
      <t xml:space="preserve">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t>
    </r>
    <r>
      <rPr>
        <sz val="8"/>
        <color rgb="FF0000FF"/>
        <rFont val="Arial Narrow"/>
      </rPr>
      <t xml:space="preserve">2022-10-04: Auto Pone en Conocimiento AUTO INCORPORA PRUEBA Y PONE EN CONOCIMIENTO.      2022-11-24: Auto Pone en Conocimiento AUTO INCORPORA PRUEBAS Y PONE EN CONOCIMIENTO.              2022-10-05 </t>
    </r>
    <r>
      <rPr>
        <sz val="8"/>
        <color theme="1"/>
        <rFont val="Arial Narrow"/>
      </rPr>
      <t>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t>
    </r>
  </si>
  <si>
    <t>680013333003-2018-00354-01</t>
  </si>
  <si>
    <t>Juzgado Tercero Administrativo Oral del Circuito de Bucaramanga / TAS</t>
  </si>
  <si>
    <t xml:space="preserve">Contrato realidad- nulidad del acto administrativo oficio AMB-3714 del 7 de mayo de 2018, se reconozca el contrato realidad y el pago de las prestaciones sociales y sanción moratoria. </t>
  </si>
  <si>
    <t xml:space="preserve">Jose Manuel Jaimes de la Cruz </t>
  </si>
  <si>
    <t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t>
  </si>
  <si>
    <t>680013333011-2020-00163-00</t>
  </si>
  <si>
    <t xml:space="preserve">Juzgado Once Administrativo Oral de Bucaramanga </t>
  </si>
  <si>
    <t>contratar y ejecutar las obras necesarias para brindar acceso a los servicios públicos en el barrio BRISAS DEL RIO FRIO del municipio de GIRÓN</t>
  </si>
  <si>
    <r>
      <rPr>
        <sz val="8"/>
        <color theme="1"/>
        <rFont val="Arial Narrow"/>
      </rPr>
      <t xml:space="preserve">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t>
    </r>
    <r>
      <rPr>
        <sz val="8"/>
        <color rgb="FF0000FF"/>
        <rFont val="Arial Narrow"/>
      </rPr>
      <t xml:space="preserve">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t>
    </r>
    <r>
      <rPr>
        <sz val="8"/>
        <color theme="1"/>
        <rFont val="Arial Narrow"/>
      </rPr>
      <t>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t>
    </r>
  </si>
  <si>
    <t>680012331000-2013-00759-00</t>
  </si>
  <si>
    <t>Tribunal Administrativo de Santander. Subsección Descongestión</t>
  </si>
  <si>
    <t>Responsabilidad por sentencia contra el AMB, por la caida de una piedra en la calle 45.</t>
  </si>
  <si>
    <t>Gabriel Angarita, Enrique Pico y Otro</t>
  </si>
  <si>
    <t>63288543; 13807970</t>
  </si>
  <si>
    <t>Acción de Repetición</t>
  </si>
  <si>
    <t xml:space="preserve">Carolina Ariza Rojas </t>
  </si>
  <si>
    <t>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t>
  </si>
  <si>
    <t>ME PERMITO INFORMAR QUE, POR MEDIO DE LINEAMIENTOS PROFERIDOS POR LA SALA PLENA DE ESTA CORPORACIÓN, EL LINK DEL EXPEDIENTE DIGITAL BAJO EL RADICADO 2013-00759-00, SE REMITIRÁ UNA VEZ SEA ESCANEADO.</t>
  </si>
  <si>
    <t>680012333000-2017-01422-01</t>
  </si>
  <si>
    <t xml:space="preserve">Afectacion por el trazado Conectante C1-C2 planteada por el Proyecto vial autovia bucaramanga- pamplona s.a.s. </t>
  </si>
  <si>
    <t>Alejandro Alvarado Bedoya  y otros.</t>
  </si>
  <si>
    <t>Ruitoque 900669698-7</t>
  </si>
  <si>
    <t>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t>
  </si>
  <si>
    <t>POR MEDIO DEL PRESENTE MENSAJE DE DATOS ME PERMITO INFORMARLE QUE EL EXPEDIENTE DEL ASUNTO SE ENCUENTRA FISICAMENTE EN EL H. CONSEJO DE ESTADO SURTIENDO EL TRAMITE DEL RECURSO DE APLEACIÓN; ASÍ MISMO, QUE DICHO EXPEDIENTE NO SE ENCUENTRA DIGITALIZADO, RAZON POR LA CUAL, NO SE PUEDE ENVIAR LINK DE EXPEDIENTE DIGITAL ALGUNO.</t>
  </si>
  <si>
    <t>680013333010-2018-00337-01</t>
  </si>
  <si>
    <t>Juzgado 10 Administrativo de Bucaramanga/Tribunal</t>
  </si>
  <si>
    <t xml:space="preserve">Pretende la nulidad de la Resolución No. 000483 del 07/06/2017, Resolución No. 00759 del 18/09/2017 y Resolución No. 001012 del 24/11/2017, y condena en gastos y costas. </t>
  </si>
  <si>
    <t>890200951-7</t>
  </si>
  <si>
    <t>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t>
  </si>
  <si>
    <t>680012333000-2018-00747-00</t>
  </si>
  <si>
    <t>Tribunal Administravo de Santander Dr. Ivan Mauricio Mendoza Saavedra</t>
  </si>
  <si>
    <t>Contrato realidad - nulidad del acto administrativo del oficio AMB-3713 del 7 de mayo de 2018,  se reconozca el contrato realidad y el pago de las prestaciones sociales y sancion moratoria.</t>
  </si>
  <si>
    <t>Maricela Barrera Vera</t>
  </si>
  <si>
    <t>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t>
  </si>
  <si>
    <t>680013333011-2019-00121-02</t>
  </si>
  <si>
    <t xml:space="preserve">Solicitala implementación de redes de alcantarillado en la vereda pedregal bajo en el sector de Porvenir en el Norte de Bucaramanga </t>
  </si>
  <si>
    <t xml:space="preserve">Paola Andrea Mayorga Rey </t>
  </si>
  <si>
    <t>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t>
  </si>
  <si>
    <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t>
  </si>
  <si>
    <t>680013333009-2018-00351-00</t>
  </si>
  <si>
    <t>Juzgado Noveno Administrativo de Bucaramanga</t>
  </si>
  <si>
    <t>Inexistencia de Pompeyano (Rampla) en el Edificio San Jose Plaza</t>
  </si>
  <si>
    <t>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t>
  </si>
  <si>
    <t>680013331002-2009-00136-01</t>
  </si>
  <si>
    <t xml:space="preserve">Juzgado 02 Administrativo de Bucaramanga / Tribunal Administrativo de Santander  Escrituralidad </t>
  </si>
  <si>
    <t xml:space="preserve">Solicitan nulidad de compra de predios en los Terceros Carriles </t>
  </si>
  <si>
    <t>Luz Stella Londoño</t>
  </si>
  <si>
    <t>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t>
  </si>
  <si>
    <t>https://etbcsj-my.sharepoint.com/personal/cdiaza_cendoj_ramajudicial_gov_co/_layouts/15/onedrive.aspx?id=%2Fpersonal%2Fcdiaza%5Fcendoj%5Framajudicial%5Fgov%5Fco%2FDocuments%2FEXPEDIENTES%20DIGITALIZADOS%20DESPACHO%2006%2DIMMS%2FESCRITURALES%2FSEGUNDA%20INSTANCIA%2FRAD%20680013331002%2D2009%2D00136%2D01%20NYR%20AS</t>
  </si>
  <si>
    <t>680013333002-2018-00475-00</t>
  </si>
  <si>
    <t xml:space="preserve">La protección al derecho de seguridad y prevención de desastres previsibles técnica, el acceso a una infraestructura de servicios que garanticen la salubridad pública en la vía bucaramanga a bogota en el sector Curos. </t>
  </si>
  <si>
    <t>Henry Plata</t>
  </si>
  <si>
    <t>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t>
  </si>
  <si>
    <t>680013333010-2015-00078-00</t>
  </si>
  <si>
    <t xml:space="preserve">Juzgado 10 Administrativo de Bucaramanga </t>
  </si>
  <si>
    <t>Se realicen las obras y construcciones tendientes a estabilizar el talud que se encuentra al lado de la vivienda de la señora Claudia Vargas Rey, para evitar la ocurrencia de una calamidad.</t>
  </si>
  <si>
    <t>Claudia Mayuli Vargas Rey</t>
  </si>
  <si>
    <t>Carolina Ariza Rojas</t>
  </si>
  <si>
    <t>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t>
  </si>
  <si>
    <t>68001233100020110039500</t>
  </si>
  <si>
    <t>Solicita Reparación Perjuicios causados por accidente ocurrido en la Autopista Floridabalnca a Piedecuesta</t>
  </si>
  <si>
    <t xml:space="preserve">Claudia Patricia Gelvez Rojas y Horacio Blanco Hernandez. </t>
  </si>
  <si>
    <t>37616952; 91156834; 63286020; 11023522531; 1102367471; 13814984</t>
  </si>
  <si>
    <t>Julio Cesar Ortiz</t>
  </si>
  <si>
    <r>
      <rPr>
        <sz val="7"/>
        <color theme="1"/>
        <rFont val="Arial Narrow"/>
      </rPr>
      <t xml:space="preserve">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t>
    </r>
    <r>
      <rPr>
        <sz val="7"/>
        <color rgb="FF0000FF"/>
        <rFont val="Arial Narrow"/>
      </rPr>
      <t xml:space="preserve">17-11-2022: Recepcion de Memorial  SOLICITUD IMPULSO PROCESAL - PASA A ESCRIBIENTE DESPACHO 06            24-11-2022:  Recepcion de Memorial   SOLICITUD IMPULSO PROCESAL - PASA A ESCRIIENTE DESPACHO 06   </t>
    </r>
    <r>
      <rPr>
        <sz val="7"/>
        <color theme="1"/>
        <rFont val="Arial Narrow"/>
      </rPr>
      <t>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t>
    </r>
  </si>
  <si>
    <t>16000 SMLMV + 127.681.366</t>
  </si>
  <si>
    <t>68001333300720170027000</t>
  </si>
  <si>
    <t xml:space="preserve">Responsabilidad por los hechos ocurridos el 30 de mayo de 2015 al señor Flavio Nelson Ardila y esposa al transitar por el Barrio palermo I , por cuanto la via carece de señalización. </t>
  </si>
  <si>
    <t xml:space="preserve">Gloria Elvia Torralba Marin y otros. </t>
  </si>
  <si>
    <r>
      <rPr>
        <sz val="7"/>
        <color theme="1"/>
        <rFont val="Arial Narrow"/>
      </rPr>
      <t>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t>
    </r>
    <r>
      <rPr>
        <sz val="7"/>
        <color rgb="FF434343"/>
        <rFont val="Arial Narrow"/>
      </rPr>
      <t>m.  Audiencia inicial del 9/10/2019, declara falta de legitimación en la causa del AMB</t>
    </r>
    <r>
      <rPr>
        <sz val="7"/>
        <color theme="1"/>
        <rFont val="Arial Narrow"/>
      </rPr>
      <t>,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t>
    </r>
  </si>
  <si>
    <t>68001333301220170027900</t>
  </si>
  <si>
    <t xml:space="preserve">Responsabilidad por los hechos ocurridos el 30 de mayo de 2015 a la señora Nelly Marcela Torralba Ardila y a su esposo al transitar por el Barrio palermo I fue sorprendida por un afluente de agua, además la via carece de señalización. </t>
  </si>
  <si>
    <t>Facundo Torralba Vargas</t>
  </si>
  <si>
    <r>
      <rPr>
        <sz val="7"/>
        <color theme="1"/>
        <rFont val="Arial Narrow"/>
      </rPr>
      <t xml:space="preserve">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t>
    </r>
    <r>
      <rPr>
        <sz val="7"/>
        <color rgb="FF0000FF"/>
        <rFont val="Arial Narrow"/>
      </rPr>
      <t xml:space="preserve">24-10-022:  Al Despacho  POR REPARTO A PROFESIONAL 01. </t>
    </r>
    <r>
      <rPr>
        <sz val="7"/>
        <color theme="1"/>
        <rFont val="Arial Narrow"/>
      </rPr>
      <t xml:space="preserve"> 2023-01-24</t>
    </r>
    <r>
      <rPr>
        <sz val="7"/>
        <color rgb="FF0000FF"/>
        <rFont val="Arial Narrow"/>
      </rPr>
      <t xml:space="preserve"> </t>
    </r>
    <r>
      <rPr>
        <sz val="7"/>
        <color theme="1"/>
        <rFont val="Arial Narrow"/>
      </rPr>
      <t>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t>
    </r>
  </si>
  <si>
    <t>´68001233300020170004600
68001233300020170004601</t>
  </si>
  <si>
    <t>Tribunal Administrativo de Santander
Consejo de Estado
Sección Tercera
C.P. Dr. Nicolás Yépez Corrales</t>
  </si>
  <si>
    <t xml:space="preserve">Expropiación lotes por via transversal del bosque "lote de terreno No. 1 vereda rio frio". </t>
  </si>
  <si>
    <t xml:space="preserve">Rodolfo Castillo  Garcia,  Distribuidora Rayco y Marval S.A. </t>
  </si>
  <si>
    <t>91203002, 890206611-5, 890205645-0</t>
  </si>
  <si>
    <t>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t>
  </si>
  <si>
    <t>´68001233100020090053800</t>
  </si>
  <si>
    <t>Se declare la nulidad artículos 1,2,7,45,49,50 y 71 a 78 Ac.Metrop 00 del 7 de julio de 2000 Estatuto General de Valorización. Sin cuantía.</t>
  </si>
  <si>
    <t>ASDRUBAL ARIZA HERNÁNDEZ</t>
  </si>
  <si>
    <t>91.274.989</t>
  </si>
  <si>
    <t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t>
  </si>
  <si>
    <t>NO APLICA</t>
  </si>
  <si>
    <t>´68001233100020090047100</t>
  </si>
  <si>
    <t>Tribunal Administrativo de Santander
M.P. IVAN MAURICIO MENDOZA SAAVEDRA</t>
  </si>
  <si>
    <t>Gladys Silva de Pedraza, Raquel Silva y otros</t>
  </si>
  <si>
    <t>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t>
  </si>
  <si>
    <t xml:space="preserve">Bajo </t>
  </si>
  <si>
    <t>2017-01036-00 ACUMULADO CON EL RAD  68001233300020180023000</t>
  </si>
  <si>
    <t>Tribunal Administartivo de Santander M.P. Solange Blanco v</t>
  </si>
  <si>
    <t>Liquidacion de contrato de obra publica - Vecimineto de plazo para adelantar liquidacion</t>
  </si>
  <si>
    <t>Consorcio Santander 2014</t>
  </si>
  <si>
    <t>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t>
  </si>
  <si>
    <t>2018-00230-00 ACUMULADO AL 2017-1036-00  68001233300020170103600</t>
  </si>
  <si>
    <t>Tribunal Administrativo de Oralidad de Santander Dra. Solange Blanco Villamizar</t>
  </si>
  <si>
    <t xml:space="preserve">Sanción por incumplimiento contractual </t>
  </si>
  <si>
    <t xml:space="preserve">Consorcio Santander 2014, Caicol y Jose Guillermo Galan </t>
  </si>
  <si>
    <t>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t>
  </si>
  <si>
    <t>´68001233300020190029900
68001233300020190029901</t>
  </si>
  <si>
    <t xml:space="preserve">Tribunal Administrativo de Santander 
Consejo de Estado
Sección Primera
C.P. Hernando Sánchez Sánchez
</t>
  </si>
  <si>
    <t xml:space="preserve">Nulidad Acuerdo Metropolitano No. 031 de 2014 proferido por la Junta Metropolitana de Bucaramanga </t>
  </si>
  <si>
    <t>Gustavo Villamizar Motta</t>
  </si>
  <si>
    <t>"19/04/21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t>
  </si>
  <si>
    <t>´68001333301120190027300
68001333301120190027301</t>
  </si>
  <si>
    <t>Juzgado Once Administrativo Oral de Bucaramanga 
TRIBUNAL ADMINISTRATIVO DE SANTANDER
Ponente:        CLAUDIA XIMENA ARDILA PEREZ</t>
  </si>
  <si>
    <t>Nulidad de la Resolución No. 000978 de 2017 y Resolución No. 000981 de 2017, y como restablecimieno, perjuicios materiales $78.365.621 y  daño moral 100 smlv</t>
  </si>
  <si>
    <t>DIN S.A. - Edgar Hernan Guevara Martinez</t>
  </si>
  <si>
    <t>"23/04/21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t>
  </si>
  <si>
    <t>68001233300020200076300</t>
  </si>
  <si>
    <t>Indemnización por el no pago de la tasa medio ambiental de las vigencias 2014 a 2018</t>
  </si>
  <si>
    <t>890.201.573-0</t>
  </si>
  <si>
    <t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t>
  </si>
  <si>
    <t>68001333300420190033500
68001333300420190033501</t>
  </si>
  <si>
    <t>Juzgado Cuarto Administrativo de Bucaramanga
Tribunal Administrativo de Santander</t>
  </si>
  <si>
    <t>Nulidad de actos administrativos sancionatorios en proceso administrativo ambiental, proferidos cuando el AMB presuntamente carecía de competencia (suspensión de la autoridad ambiental)</t>
  </si>
  <si>
    <t>ADRIANA PRADA SERRANO</t>
  </si>
  <si>
    <t>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t>
  </si>
  <si>
    <t>68001233300020170005700
68001233300020170005701</t>
  </si>
  <si>
    <t>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t>
  </si>
  <si>
    <r>
      <rPr>
        <sz val="7"/>
        <color theme="1"/>
        <rFont val="Arial Narrow"/>
      </rPr>
      <t xml:space="preserve">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t>
    </r>
    <r>
      <rPr>
        <sz val="7"/>
        <color rgb="FF0000FF"/>
        <rFont val="Arial Narrow"/>
      </rPr>
      <t xml:space="preserv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t>
    </r>
  </si>
  <si>
    <t>68001233300020220003901</t>
  </si>
  <si>
    <t>Declaratoria de incumplimiento del contrato 376 de 2017 por el no pago del saldo adeudado por el AMB y liquidación judicial del contrato.</t>
  </si>
  <si>
    <t>ACERTA</t>
  </si>
  <si>
    <t>860.511.107-2</t>
  </si>
  <si>
    <t>Contractual</t>
  </si>
  <si>
    <t>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t>
  </si>
  <si>
    <t>68001333301320190001300</t>
  </si>
  <si>
    <t>Liquidación judicial del convenio interadministrativo No. 235 de 2016, así como el pago de los montos de reclamados por la ejecución</t>
  </si>
  <si>
    <t>Empresa de Aseo de Bucaramanga EMAB</t>
  </si>
  <si>
    <t>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t>
  </si>
  <si>
    <t>Se practicaron testimonios el 24 de febrero, se remitieron fichas de poda originales decretadas el 01 de marzo, y se radicaron alegatos de conclusión el 05 de abril de 2022.</t>
  </si>
  <si>
    <t>68001233100020040181400
68001233100020040181401</t>
  </si>
  <si>
    <t>Accidente en el anillo vial, retorno palenque-girón-Bucaramanga</t>
  </si>
  <si>
    <t>Jesús Emilio Julio y Emira Quintana de J.</t>
  </si>
  <si>
    <t>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t>
  </si>
  <si>
    <t>68001333101420120029100
68001333301420120029102</t>
  </si>
  <si>
    <t>Juzgado 14 administrativo de Bucaramanga / TAS</t>
  </si>
  <si>
    <t>Solicita nulidad de la resoilución que la declara insubsisitente y que se le restablezca su derecho.</t>
  </si>
  <si>
    <t>Nohora Reyes Villamizar</t>
  </si>
  <si>
    <r>
      <rPr>
        <sz val="7"/>
        <color theme="1"/>
        <rFont val="Arial Narrow"/>
      </rPr>
      <t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t>
    </r>
    <r>
      <rPr>
        <sz val="7"/>
        <color rgb="FF0000FF"/>
        <rFont val="Arial Narrow"/>
      </rPr>
      <t xml:space="preserve">14-11-2022:        Constancia Secretarial        En atención a la solicitud de link de acceso a expediente digital,  se informa que el expediente físico y digital se devolvió al Juzgado de origen mediante Oficio No 111, por lo anterior debe remitir el requerimiento a la entidad correspondiente.
</t>
    </r>
    <r>
      <rPr>
        <sz val="7"/>
        <color theme="1"/>
        <rFont val="Arial Narrow"/>
      </rPr>
      <t xml:space="preserve">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t>
    </r>
  </si>
  <si>
    <t>Se profirió sentencia en fecha 25 de mayo de 2022 confirmando la negación de las pretensiones del demandante.</t>
  </si>
  <si>
    <t>68001333300720190018500</t>
  </si>
  <si>
    <t>Juzgado 7 Administrativo  de Bucaramanga</t>
  </si>
  <si>
    <t>Declarar responsable a las entidades accionadas con ocasión a la falta de intervención y medidas correctivas adoptadas para disminuir y regular la pirateria y el transporte ilegal en el area metropolitana de Bucaramanga</t>
  </si>
  <si>
    <t xml:space="preserve">Gil Roberto Tellez Castillo y otros </t>
  </si>
  <si>
    <t>NO SE TIENE INFORMACIÓN DISPONIBLE EN LOS ARCHIVOS ENTREGDOS A LA FIRMA</t>
  </si>
  <si>
    <t>Grupo</t>
  </si>
  <si>
    <t>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t>
  </si>
  <si>
    <t>68001333301020230003100</t>
  </si>
  <si>
    <t>NULIDAD DEL ACUERDO METROPOLITANO 13 DE 2011 y 16 DE 2015,</t>
  </si>
  <si>
    <t>ANTONIO JOSÉ REYES QUINTERO</t>
  </si>
  <si>
    <t xml:space="preserve">Nulidad </t>
  </si>
  <si>
    <t>Urbanístico</t>
  </si>
  <si>
    <t>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t>
  </si>
  <si>
    <t>68001333300320230003600</t>
  </si>
  <si>
    <t>Juzgado 3 Administrativo  de Bucaramanga</t>
  </si>
  <si>
    <t>Nulidad</t>
  </si>
  <si>
    <t>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t>
  </si>
  <si>
    <t>680013333006-2018-00039-00</t>
  </si>
  <si>
    <t xml:space="preserve">Juzgado 06 administrativo  de Bucaramanga </t>
  </si>
  <si>
    <t xml:space="preserve">Proteccion de derechos colectivos teniendo en cuenta la perturbacion producida por el establecimiento de comercio Bar café concierto VIP la 30- Municipio de Floridablanca. </t>
  </si>
  <si>
    <t xml:space="preserve">Defensoria del pueblo regional santander </t>
  </si>
  <si>
    <t>David Quiroz</t>
  </si>
  <si>
    <r>
      <rPr>
        <sz val="8"/>
        <color theme="1"/>
        <rFont val="Arial Narrow"/>
      </rPr>
      <t>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t>
    </r>
    <r>
      <rPr>
        <b/>
        <sz val="8"/>
        <color theme="1"/>
        <rFont val="Arial Narrow"/>
      </rPr>
      <t>,</t>
    </r>
    <r>
      <rPr>
        <sz val="8"/>
        <color theme="1"/>
        <rFont val="Arial Narrow"/>
      </rPr>
      <t>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t>
    </r>
  </si>
  <si>
    <t>680012333000-2016-01395-01</t>
  </si>
  <si>
    <t>Problemática de erosión o alteración en la Urbanización Villa del Prado</t>
  </si>
  <si>
    <t xml:space="preserve">Fredy Rueda Carreño </t>
  </si>
  <si>
    <t>Katherine Alfonso</t>
  </si>
  <si>
    <t>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t>
  </si>
  <si>
    <t>680013331013-2009-00061-00</t>
  </si>
  <si>
    <t>Juzg.Adtvo 15 Bga</t>
  </si>
  <si>
    <t>Deterioro Vía Motoreste-Provenza. Se solicita cumplimiento póliza estabilidad a contratista y Aseguradora en favor de AMB. Dentro de ctto Valdivieso y Franco, Interv. Duarte Ing. Y Cia.</t>
  </si>
  <si>
    <t xml:space="preserve">Compañía de Seguros Condor S.A. </t>
  </si>
  <si>
    <t>890.300.465-8</t>
  </si>
  <si>
    <t>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t>
  </si>
  <si>
    <t>680012333000-2012-00213-03</t>
  </si>
  <si>
    <t>TAS / Consejo de Estado</t>
  </si>
  <si>
    <t>SOLICITAN LA NULIDAD DEL ACUERDO METROPOLITANO 016 DE 31 DE AGOSTO DE 2012 POR EL CUAL SE CONSTITUYE LA AUTORIDAD AMBIENTAL</t>
  </si>
  <si>
    <t>Carlos Manuel Alfaro Fonseca, Olga Lucia Perez Parra, William Fernando Reatiga Jaimes, Luisa Fernanda Duran Galvis, CDMB, Enrique Tobar Rojas, Fernando Moreno Rojas</t>
  </si>
  <si>
    <t>13.822.135</t>
  </si>
  <si>
    <t>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t>
  </si>
  <si>
    <t>680012333000-2020-00072-00</t>
  </si>
  <si>
    <t>TRIBUNAL ADMINISTRATIVO DE SANTANDER</t>
  </si>
  <si>
    <t>RELLENO SANITARIO EN CHOCOA - GIRÓN</t>
  </si>
  <si>
    <t>CAROLINA SOTO MENDEZ</t>
  </si>
  <si>
    <t>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t>
  </si>
  <si>
    <t>680014003007-2005-00142-01</t>
  </si>
  <si>
    <t>Juzgado 07 Civil Municipal de Ejecución de Sentencias de Bucaramanga</t>
  </si>
  <si>
    <t>Cobro contribución valorización Plan Vial fase II</t>
  </si>
  <si>
    <t>Henrry Pinto Torres</t>
  </si>
  <si>
    <t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t>
  </si>
  <si>
    <t>680012333000-2014-00041-00</t>
  </si>
  <si>
    <t>Se solicita el pago de una sentencia en conta de la entidad AMB</t>
  </si>
  <si>
    <t>Álvaro Beltran Pinzón, Gabriel Silva Prada y Sociedad Beltran Pinzó &amp; cia Ltda</t>
  </si>
  <si>
    <t>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t>
  </si>
  <si>
    <t>Por Determinar</t>
  </si>
  <si>
    <t>680013333010-2017-00315-00</t>
  </si>
  <si>
    <t xml:space="preserve">Juzgado 10 Administrativo de Bucaramanga / Tribunal Administrativo de Santander </t>
  </si>
  <si>
    <t xml:space="preserve">Liquidación del convenio interadministrativo de fecha 8 de noviembre de 2013 celebrado entre el AMB y la Policia Nacional </t>
  </si>
  <si>
    <t>Nacion Ministerio de Defensa</t>
  </si>
  <si>
    <t>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t>
  </si>
  <si>
    <t>Se confirmó el 07 de marzo de 2022 en segunda instancia sentencia a favor. Se iniciaron trámites de cobro prejurídico de lo ordenado ante la entidad condenada el 18 de marzo de 2022.</t>
  </si>
  <si>
    <t>680013333015-2020-00224-00</t>
  </si>
  <si>
    <t>Construcción terminal de transportes en el municipio de Piedecuesta.</t>
  </si>
  <si>
    <t>MARCO ANTONIO VELASQUEZ</t>
  </si>
  <si>
    <r>
      <rPr>
        <sz val="8"/>
        <color theme="1"/>
        <rFont val="Arial Narrow"/>
      </rPr>
      <t xml:space="preserve">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t>
    </r>
    <r>
      <rPr>
        <sz val="8"/>
        <color rgb="FF0000FF"/>
        <rFont val="Arial Narrow"/>
      </rPr>
      <t xml:space="preserve">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t>
    </r>
    <r>
      <rPr>
        <sz val="8"/>
        <color theme="1"/>
        <rFont val="Arial Narrow"/>
      </rPr>
      <t xml:space="preserv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t>
    </r>
  </si>
  <si>
    <t>Se contestó demanda el 09 de marzo de 2022, se llevó a cabo audiencia de pacto de cumplimiento en 27 de mayo de 2022, y se contestó requerimiento probatorio el 07 de junio de 2022.</t>
  </si>
  <si>
    <t>680012333000-2013-00598-01</t>
  </si>
  <si>
    <t>Trib.Adtvo. Dr. Rafael Gutiérrez Solano /CONSEJO DE ESTADO</t>
  </si>
  <si>
    <t>Solicita la Nulidad de la Ordenanza 020 del 15 de diciembre de 1981 y el Decreto Dptal 332 del 27 de Marzo de 1984</t>
  </si>
  <si>
    <t>FERNANDO MORENO ROJAS</t>
  </si>
  <si>
    <t>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t>
  </si>
  <si>
    <t>680012333000-2016-00441-00</t>
  </si>
  <si>
    <t>Se declare la nulidad de los Acuerdos Metropolitanos No 004 de 2006 y 016 de 2012.</t>
  </si>
  <si>
    <t>Danil Roman Velandia</t>
  </si>
  <si>
    <t>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t>
  </si>
  <si>
    <t>680013333010-2016-00152-00</t>
  </si>
  <si>
    <t>Garantizar a los ciudadanos el acceso a una infraestructura de servicios públicos eficientes, que garanticen la salubridad pública, por la faltan de otra ruta alimentadora en el barrio Paseo de la Feria del municipio de Bucaramana</t>
  </si>
  <si>
    <t>Defensoria Regional Santander</t>
  </si>
  <si>
    <t>Juan Manuel Diaz</t>
  </si>
  <si>
    <t>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t>
  </si>
  <si>
    <t>680012333000-2016-00657-01</t>
  </si>
  <si>
    <t>Se declare la nulidad de la Acuerdos Metropolitanos Nos 016 del 06 de agosto de 2013 y 023 del 10 de Octubre de 2013</t>
  </si>
  <si>
    <t>Rafael Augusto Valdivieso Sanchez</t>
  </si>
  <si>
    <t>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t>
  </si>
  <si>
    <t>680013333001-2016-00344-01</t>
  </si>
  <si>
    <t xml:space="preserve">Juzgado 01 Admnistrativo Oral de Bucaramanga / Tribunal Administrativo de Santander </t>
  </si>
  <si>
    <t>Que se declare administrativamente responsable al Área Metropolitana de Bucaramanga, de los perjuicios ocasionados por la inmovilización del vehiculo UQN 757</t>
  </si>
  <si>
    <t>Jose Angel Duran Tarazona y Otros</t>
  </si>
  <si>
    <t>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t>
  </si>
  <si>
    <t>680013333006-2017-00120-00</t>
  </si>
  <si>
    <t>Juzgado 06 Administrativo de Bucaramanga</t>
  </si>
  <si>
    <t>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t>
  </si>
  <si>
    <t>Alfa Gelvez Figueredo</t>
  </si>
  <si>
    <t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t>
  </si>
  <si>
    <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t>
  </si>
  <si>
    <t>680013333008-2018-00095-00</t>
  </si>
  <si>
    <t>Contaminacion de la quebrada la Penitente y Tolima en el Municipio de Floridablanca</t>
  </si>
  <si>
    <t xml:space="preserve">Pablo Eugenio Rincon Ardila </t>
  </si>
  <si>
    <t>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t>
  </si>
  <si>
    <t>https://etbcsj-my.sharepoint.com/personal/adm08buc_cendoj_ramajudicial_gov_co/_layouts/15/onedrive.aspx?id=%2Fpersonal%2Fadm08buc%5Fcendoj%5Framajudicial%5Fgov%5Fco%2FDocuments%2FPROCESOS%20ESCANEADOS%2F2018%2FPOPULAR%2F2018%2D00095%2D00&amp;ga=1</t>
  </si>
  <si>
    <t>680012333000-2018-00720-00</t>
  </si>
  <si>
    <t xml:space="preserve">Tribunal Administrativo de Santander Dr. Milciades Rodriguez </t>
  </si>
  <si>
    <t xml:space="preserve">Problemática de los asentamientos humanos de la comuna 10 y 11 de Bucaramanga, ausencia de obras que mitiguen el riesgo de la sobresaturacion del terreno. </t>
  </si>
  <si>
    <t>Axelinta Gaitan Villaba</t>
  </si>
  <si>
    <r>
      <rPr>
        <sz val="8"/>
        <color theme="1"/>
        <rFont val="Arial Narrow"/>
      </rPr>
      <t>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t>
    </r>
    <r>
      <rPr>
        <b/>
        <sz val="8"/>
        <color theme="1"/>
        <rFont val="Arial Narrow"/>
      </rPr>
      <t>emorial</t>
    </r>
    <r>
      <rPr>
        <sz val="8"/>
        <color theme="1"/>
        <rFont val="Arial Narrow"/>
      </rPr>
      <t xml:space="preserve">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t>
    </r>
  </si>
  <si>
    <t>680013333014-2018-00141-02</t>
  </si>
  <si>
    <t xml:space="preserve">Juzgado 14 administrativo de Bucaramanga </t>
  </si>
  <si>
    <t xml:space="preserve">Protección de derechos colectvos de la población del "Asentamiento los puentes" y sean reubicados por ser en viviendas de interes social </t>
  </si>
  <si>
    <r>
      <rPr>
        <sz val="8"/>
        <color theme="1"/>
        <rFont val="Arial Narrow"/>
      </rPr>
      <t xml:space="preserve">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t>
    </r>
    <r>
      <rPr>
        <sz val="8"/>
        <color rgb="FF0000FF"/>
        <rFont val="Arial Narrow"/>
      </rPr>
      <t xml:space="preserve">08-11-2022: Poder y solicitud expediente digital. //   </t>
    </r>
    <r>
      <rPr>
        <sz val="8"/>
        <color theme="1"/>
        <rFont val="Arial Narrow"/>
      </rPr>
      <t>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t>
    </r>
  </si>
  <si>
    <t>680012333000-2018-00518-00</t>
  </si>
  <si>
    <t xml:space="preserve">Problemática de las personas que viven en el asentamiento el Chino ubicado en la vereda los cauchos del Municipio de Floridablanca, por encontrar en peligro inminente de deslizamiento por estar ubicados en las orilals de la quebrada Guayana y Menzuli. </t>
  </si>
  <si>
    <t>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t>
  </si>
  <si>
    <r>
      <rPr>
        <u/>
        <sz val="8"/>
        <color rgb="FF1155CC"/>
        <rFont val="Arial Narrow"/>
      </rPr>
      <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t>
    </r>
    <r>
      <rPr>
        <sz val="8"/>
        <color theme="1"/>
        <rFont val="Arial Narrow"/>
      </rPr>
      <t xml:space="preserve"> </t>
    </r>
  </si>
  <si>
    <t>680013331005-2010-00218-00</t>
  </si>
  <si>
    <t xml:space="preserve">Construcción de la Transversal de Malapso </t>
  </si>
  <si>
    <t xml:space="preserve"> Monica Andea del Pilar Rocha </t>
  </si>
  <si>
    <t>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t>
  </si>
  <si>
    <t>680012331000-2002-01794-00 680012331000-2002-02130-00 680012331000-2004-01579-00 (INCIDENTE DE DESACATO)</t>
  </si>
  <si>
    <t xml:space="preserve">  daniel villamizar basto. 3. eseir bohorquez suarez.</t>
  </si>
  <si>
    <t>SE REALIZA VIGILANCIA JUDICIAL Y SE OBSERVA ÚLTIMO ESTADO: 24-02-2020 RECEPCIÓN MEMORIAL EN OSJA ALLEGA DVD--ELIANA VARGAS (NO SE VE RTA A DESACATO DEL AMB) 09-08-2020 SE APORTA PODER Y SE SOLICITA ACCESO A EXPEDIENTES DIGITALES</t>
  </si>
  <si>
    <t>&lt;f</t>
  </si>
  <si>
    <t>&lt;</t>
  </si>
  <si>
    <t>JURISDICCIÓN</t>
  </si>
  <si>
    <t>CLASE DE PROCESO</t>
  </si>
  <si>
    <t>CANTIDAD</t>
  </si>
  <si>
    <t>JURISDICCIÓN ADMINISTRATIVA</t>
  </si>
  <si>
    <t>NULIDAD SIMPLE</t>
  </si>
  <si>
    <t>NULIDAD Y RESTABLECIMIENTO DEL DERECHO</t>
  </si>
  <si>
    <t>REPARACIÓN DIRECTA</t>
  </si>
  <si>
    <t>CONTROVERSIAS CONTRACTUALES</t>
  </si>
  <si>
    <t>EJECUTIVO</t>
  </si>
  <si>
    <t>JURISDICCIÓN PENAL</t>
  </si>
  <si>
    <t>PENAL</t>
  </si>
  <si>
    <t>ACCION POPULAR</t>
  </si>
  <si>
    <t>ACCION DE CUMPLIMIENTO</t>
  </si>
  <si>
    <t>ACCION DE GRUPO</t>
  </si>
  <si>
    <t>ACCION POPULAR DESACATO</t>
  </si>
  <si>
    <t>AUTORIDADES ADMINSITRATIVAS</t>
  </si>
  <si>
    <t>ADMINISTRATIVO SANCIONATORIO</t>
  </si>
  <si>
    <t>JURISDICCIÓN CIVIL</t>
  </si>
  <si>
    <t xml:space="preserve">R. EXTRAORDINARIO DE REVISION </t>
  </si>
  <si>
    <t>ACCION DE REPETICION</t>
  </si>
  <si>
    <t>ACUERDO DE REORGANIZACION CIVIL</t>
  </si>
  <si>
    <t xml:space="preserve">CONFLICTOS DE COMPETENCIA </t>
  </si>
  <si>
    <t>EXPROPIACION</t>
  </si>
  <si>
    <t>PROCESO ARBITRAL</t>
  </si>
  <si>
    <t>PROCESO REIVINDICATORIO</t>
  </si>
  <si>
    <t>ABOGADO</t>
  </si>
  <si>
    <t>CARLOS AGUILAR</t>
  </si>
  <si>
    <t>MANUEL SERRANO</t>
  </si>
  <si>
    <t>DANIELA DUQUE</t>
  </si>
  <si>
    <t>TATIANA SANTANDER</t>
  </si>
  <si>
    <t>DAVID QUIROZ</t>
  </si>
  <si>
    <t>JULIO CESAR ORTIZ</t>
  </si>
  <si>
    <t>ACLARAR S.A.S.</t>
  </si>
  <si>
    <t>TOTAL</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</si>
  <si>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</si>
  <si>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</si>
  <si>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 xml:space="preserve">Nombre del Apoderado </t>
  </si>
  <si>
    <t>Calidad AMB</t>
  </si>
  <si>
    <t>Identificación</t>
  </si>
  <si>
    <t>A Favor, En Contra</t>
  </si>
  <si>
    <t>680013333015-2022-00166-00</t>
  </si>
  <si>
    <t>Juzgado Quince Administrativo Oral de Bucaramanga</t>
  </si>
  <si>
    <t>Construcción obras tercer carril</t>
  </si>
  <si>
    <t>Sandra Milena Carrillo Hernández</t>
  </si>
  <si>
    <r>
      <rPr>
        <sz val="8"/>
        <color theme="1"/>
        <rFont val="Arial Narrow"/>
      </rPr>
      <t xml:space="preserve">Contestación 8 septiembre 2022   //  2022-11-04        Auto que Ordena Requerimiento        AUTO REQUIERE CERTIFICACION SOBRE PROCESO AL JUZGADO SEPTIMO ADMINISTRATIVO DE BUCARAMANGA.      </t>
    </r>
    <r>
      <rPr>
        <sz val="8"/>
        <color rgb="FF0000FF"/>
        <rFont val="Arial Narrow"/>
      </rPr>
      <t xml:space="preserve">        12-12-2022: AUTO DECLARA AGOTAMIENTO DE JURISDICCION.                 15-12-2022: JEMG_Recurso Reposición y en Subsidio Apelación_populisyrespublica@gmail.com         16-12-2022: LPVD- MPIO DE FLORIDABLANCA- PODER FANY JEREZ- dony0102@yahoo.es                     18-12-2022: 16 DICIEMBRE 2022. SE REMITE LINK DEL EXPEDIENTE AL MUNICIPIO DE FLORIDABLANCA. SRIO. //  02 -02 - 2023  se contesto recurso </t>
    </r>
  </si>
  <si>
    <t>https://etbcsj-my.sharepoint.com/personal/adm15buc_cendoj_ramajudicial_gov_co/_layouts/15/onedrive.aspx?id=%2Fpersonal%2Fadm15buc%5Fcendoj%5Framajudicial%5Fgov%5Fco%2FDocuments%2F5%2E%20ANAQUEL%205%2F68001333301520220016600&amp;ga=1</t>
  </si>
  <si>
    <t>680013333004-2019-00331-00</t>
  </si>
  <si>
    <t>Nulidad de la Resolución que concedió la exoneración parcial del pago de la sobretasa ambiental</t>
  </si>
  <si>
    <t>Hogar San Francisco de la Congregación de las Hermanitas de los Ancianos Desamparados de Piedecuesta</t>
  </si>
  <si>
    <t>04-03-2020 AUTO ADMITE DEMANDA. 05-02-2021 NOTIFICA DEMANDA Y CORRE TRASLADO PARA CONTESTAR. 19-03-2021 SE CONTESTA DEMANDA. PENDIENTE FIJAR FECHA PARA AUDIENCIA INICIAL,8-02-2022 DEMANDANTE SOLICTA TERMINACIÓN DEL PROCESO POR DESISTIMIENTO. 16-02-2022 SE COADYUVA LA SOLICITUD DE TERMINACIÓN. 23-02-2022 TERMINA PROCESO POR DESISTIMIENTO. PENDIENTE AUTO DE ARCHIVO</t>
  </si>
  <si>
    <t>terminación de proceso por desistimiento tacito, pendiente archivo</t>
  </si>
  <si>
    <t>680013333012-2018-00160-00</t>
  </si>
  <si>
    <t>Se declare la nulidad del Acuerdo Metropolitano No. 033, 034 y 035 del 29/12/2017, que establecen tarifas de servicio masivo, taxi y colectivo.</t>
  </si>
  <si>
    <t xml:space="preserve">Daniel Mendez Santos </t>
  </si>
  <si>
    <t>Auto admisorio 25/10/2018. Notificado vía fisica mediante oficio No. 1940 del 25/10/2018, recibido en al AMB el día 5/12/2018. PENDIENTE CONTESTAR DEMANDA PLAZO MAXIMO 15/03/2019. 14/03/2019 AMB radica escrito de contestación de la demanda (Yuly Castellanos). 15/03/2019 poder conferido a la dra Ana Milena Hincapie. 16/03/2019 se corre traslado de las excepciones. 2/05/2019 se fija fecha para audiencia inicial para el dia 25 de octubre de 2019, a las 10:30 am. 25/10/2019 se lleva a cabo audiencia inicial y en la misma se fija fecha para Audiencia de Pruebas para el dia 20 de marzo de 2020, a las 9:00 am. Auto del 16/03/2020 que aplaza audiencia que estaba programada para el dia 20 de marzo de 2020; en auto posterior se informará nueva fecha.  16-03-2020 SUSPENSIÓN DE TERMINOS POR COVID-19. 09-08-2020 SE APORTA PODER Y SE SOLICITA ACCESO A EXPEDIENTE DIGITAL 12 AGOSTO 2020 RECEPCIÓN MEMORIAL BLANCA MONICA ARCHILA RENUNCIA PODER Y MEMORIAL SOLICITUD YENNIFER MORA - PENDIENTE CONTINUACIÓN DE AUDIENCIA INICIAL. 20 Aug 2021: AL DESPACHO PARA SENTENCIA POR REPARTO A PROFESIONAL 02, .12 Jan 2022: RECEPCIÓN MEMORIAL EN OSJA JEMG_ JUEVES, 16 DE DICIEMBRE DE 2021 15:03_RENUNCIA PODER_ACLARARSASGMAIL.COM_POR ERROR INVOLUNTARIO SE HABIA ENVIADO A OTRO DESPACHO JUDICIAL. 2022-04-22        Sentencia de Primera Instancia        PRIMERO: Declárese la Falta de Legitimación por Pasiva de los entes territoriales demandados, esto es, Municipio de Bucaramanga, Municipio de Girón, Municipio de Floridablanca y Municipio de Piedecuesta, de acuerdo con las razones dadas en la parte motiva de esta providencia. SEGUNDO: Deniéguense las pretensiones de la demanda de conformidad con las consideraciones de esta sentencia. 2022-04-22        Notificacion Personal        EN LA FECHA Y POR CORREO ELECTRONICO SE NOTIFICÓ A LAS PARTES INTERESADAS DE LA SENTENCIA DE PRIMERA INSTANCIA PROFERIDA EN EL MEDIO DE CONTROL DE LA REFERENCIA.   2022-08-08 RECEPCION MEMORIAL EN OSJA  Carolina Avila, Renuncia.   2023-03-22  JDBC, PODER ADRIANA CUENTAS, SOLICITUD LINK</t>
  </si>
  <si>
    <t xml:space="preserve">Se profirió sentencia en fecha 22 de abril de 2022 negando pretensiones del demandante.Actuación: Se envía memorial, allegando poder debidamente conferido, con el fin de solicitar se reconozca personería jurídica, aunado a lo anterior se solicita link del proceso,
En providencia del 22 de abril del 2022 en sentencia de primera instancia se resolvió: en el Numeral PRIMERO: Declarar la falta de legitimación por pasiva de los entes territoriales demandados, estos son: Municipio de Bucaramanga, Municipio de Floridablanca, municipio de Piedecuesta (véase parte motiva de la decisión) Numeral SEGUNDO: Se denegó las pretensiones de la demanda
</t>
  </si>
  <si>
    <t>680013333006-2018-00312-00</t>
  </si>
  <si>
    <t>Contrato realidad - nulidad del acto administrativo del oficio AMB-3715 del 7 de mayo de 2018,  se reconozca el contrato realidad y el pago de las prestaciones sociales y sancion moratoria.</t>
  </si>
  <si>
    <t xml:space="preserve">Maria de Jesus Garcia Giraldo </t>
  </si>
  <si>
    <t>Auto admite demanda 28/08/2018, notificado por correo electronico el dia 27/09/2018. Contestación AMB 26/11/2018. 4/feb/2019 traslado de excepciones. 28/feb/2019 poder cesar arias. 13/jun/2019 auto que fija fecha para audiencia. 22/agto/2019 se llevo a cabo audiencia inicial, se agotan las etapas y se fija para audiencia de pruebas para el 14 de noviembre de 2019 a las 10 am. 10/sept/2019 AMB da respuesta a oficio 892. 8/11/2019 auto que reprograma audiencia de pruebas para el 22/01/2020 a las 2:30 p.m. 22/ene/2020 se llevo a cabo audiencia de pruebas y se corrio traslado para alegar de conclusión. 5/feb/2020 AMB presento alegatos de conclusión. 16-03-2020 SUSPENSIÓN DE TERMINOS POR COVID 19.TS:Radiqué poder, solicité acceso a expediente digital.  Al Despacho el 28 de julio de 2.020, informaron el no acceso al expediente hasta que se dicte sentencia. / 28-04-2021 SENTENCIA DE PRIMERA INSTANCIA FAVORABLE PARA AMB - NIEGA PRETENSIONES DE LA DEMANDA - PENDIENTE ARCHIVAR 2021-04-26        Sentencia de Primera Instancia  //  2022-08-03        Recepción Memorial en OSJA        SOLICITA LINK EXPED.: IVON SANTANDER-AMB.-  PENIENTE SALGA AUTO PARA ENTREGAR.  // 2022-08-24	Auto Admite Recurso de Apelación  //   2022-09-02   Recurso de Reposición contra Auto de Admite recurso de apelación contra sentencia - APODERADA PARTE DEMANDADA.  //   2022-09-09  Auto Decide Recurso de Reposición   //  2022-09-15	ALEGATOS CONCLUSION - SUPERINTENDENCIA DE SERVICIOS PÚBLICOS DOMICILIARIOS.</t>
  </si>
  <si>
    <t>14.341.196</t>
  </si>
  <si>
    <t>680013333001-2021-00030-00</t>
  </si>
  <si>
    <t>Hundimiento de la carretera en sector de la Floresta</t>
  </si>
  <si>
    <t>Antonio Jose Rendon Ordoñez</t>
  </si>
  <si>
    <t xml:space="preserve">22-04-2022 se interpone recurso de reposición en contra de auto admisorio teniendo en cuenta que la entidad fue notificada el 19 de abril de 2022   ---   2022-07-11        A secretaría        Para fijar en lista recurso de reposición interpuesto contra el auto que ordenó la vinculación de nuevos demandados.   --- 17/11/2022 traslado de recurso de reposicion por 3 dias; 30/11/2022 Aclarar allega poder; 15/12/2022 Auto niega recurso de reposición contra el auto que ordenó la vinculación de la AMB a la presente acción. 17/01/2023 aclarar contesta la demanda.06-02-2023  auto fija fecha y hora de pacto de cumplimiento el día 9 de marzo de 2023 a las 10:00 a.m. 08-02-2023:  Envió de Notificación.  09-03-2023: Se celebra audiencia de pacto de cumplimiento, se decretan pruebas y se fija fecha de audiencia de pruebas. 20-04-2023: Auto que cierra etapa de periodo probatorio y decide correr traslado para royectar alegatos de conclusión. 28/06/2023: Notificación personal de la sentencia de primera instancia, niega pretensiones por carencia actual del objeto. 11/08/2023: Auto que aprueba liquidaciónnde costas. </t>
  </si>
  <si>
    <t>680013333003-2022-00257-00</t>
  </si>
  <si>
    <t xml:space="preserve">Juzgado Tercero Adtivo </t>
  </si>
  <si>
    <t>Vulneración de derechos colectivas por pavimentación en la vías, malla vial del barrio Girardot</t>
  </si>
  <si>
    <t>Julieth castillo tristancho</t>
  </si>
  <si>
    <t xml:space="preserve">DEMANDA, AUTO ADMITE DEMANDA,CONTESTACION , AUTO 02 MARZO DE 2023 DE VINCULACION , SE REALIZO ENTREGA AL AMB </t>
  </si>
  <si>
    <t>680014003002-2019-00321-00</t>
  </si>
  <si>
    <t>Juzgado Segundo Civil Municipal de Bucaramanga</t>
  </si>
  <si>
    <t>RUTH MARIANA SUAREZ BERMUDEZ</t>
  </si>
  <si>
    <t>Liquidación Patrimonial - Insolvencia de Persona Natural no comerciante</t>
  </si>
  <si>
    <t>29/05/2019: Auto que decreta paertura del proceso. 20/11/2019: Auto que requiere al liquidador. 19/02/2021: Auto que requiere al liquidador. 03/02/2022: Auto que requiere al liquidador. 30/11/2022: Auto que requiere al apoderado. 25/04/2023: Auto que termina proceso desistimiento tácito. 25/08/2023: Proceso archivado definitivamente. //  2023-08-28: Reiteran solicitud de adicionar auto.</t>
  </si>
  <si>
    <t>680013333001-2020-00142-00</t>
  </si>
  <si>
    <t>Solicitud pago de perjuicios por contrato de arrendamiento</t>
  </si>
  <si>
    <t>Lucy Rodriguez</t>
  </si>
  <si>
    <t>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EN LA CARPETA ESTA  AUTO CONCEDE RECURSO DE APELACION,  ALEGATOS DE PRIMERA 13 DE SEPTIEMBRE DE 2023 AUTO DE OBDEZCASE Y CÚMPLASE Y POSTERIOR ARCHIVO.   //  2023-09-13: Auto de Obedezcase y Cúmplase REVOCA SENTENCIA DE PRIMERA INSTANCIA  //   2023-09-22: TATIANA SANTANDER - SOLICITUD COPIAS AUTENTICAS - amb.tatianasantander@gmail.com  //   2023-09-28: ARCHIVO  //  2023-10-04: AREA METROPOLITANA BUCARAMANGA - CONFIERE PODER - carolinaarizaamb@gmail.com  //  2023-10-30  -REITERA SOLICITUD DE COPIAS: carolinaarizaamb@gmail.com  //  2023-10-31  SE DA RESPUESTA A PETICIÓN POR SECRETARIA DEL JUZGADO</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</si>
  <si>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</si>
  <si>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</si>
  <si>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680013333014-2016-00198-01</t>
  </si>
  <si>
    <t>Se ordene la construcción y/o adecuación de un paso peatonal sobre la autopista y del sistema integrado de transporte masivo, que garantice la movilidad de los residentes del Condominio Abadías y habitantes del sector</t>
  </si>
  <si>
    <t>Olga Lucia Rangel Pulido</t>
  </si>
  <si>
    <t>Mediante auto del 27/07/2016 se admitio demanda. El 09/08/2016 se notifico al AMB la admisión de la demanda. 04-09-2017 Se vinculan nuevos demandados.  17/10/2017 al despacho para resolver reposición. Auto del 24/01/2018 decide no reponer el auto de fecha 4 de septiembre de 2017. Auto del 26/04/2018 del Juzgado Primero Administrativo quien acepta impedimento del J. 14 y señala fecha para pacto de cumplimiento para el 16/05/2018 a las 2:30 p.m. 16-05-2018 Acta de audiencia audiencia de pacto suspendida, se fija nuevamente fecha y hora así: 30 de mayo de 2018 a las 2:45 pm con asistencia únicamente de los representantes legales.  30-05-2018 Se suspende audiencia y se rdena vinculación.   14-08-2018 Auto fija fecha de audiencia para el 27 sep 2018 a las 8:45am. 27-09-2018 Pacto de cumplimiento fallido. 05-10-2018 auto decreta pruebas.  30-10-2018 Audiencia de pruebas Art 29 ley 472 de 1998.  el apoderado del area metropolisana desiste del testimonio del repreentante legal de metrolinea-se acepta-. 10-12-2018 Traslado. el presente proceso se fija en lista de traslado no 29 por el término de tres (03) días, el cual corre desde el 11 de diciembre de 2018 hasta el 13 de diciembre de 2018. Auto del 22/01/2019, requiere a las partes. 30/01/2019  Eneas Navas, renuncia poder.  Se da poder a la Dra. Nathaly Castellanos el 6/03/2019.  Auto del 06/03/2019, ordena correr traslado para alegar de conclusion.  Sentencia de primera instancia del 11/04/2019, declara probada la excepcion de falta de legitimación en la causa por pasiva propouesta por el AMB y otros, decision notificada por correo electronico el 12/04/2019. Auto del 06/05/2019 concede recurso de apelación. Auto del 13/06/2019 de la Magistrada Francy del Pilar Pinilla Pedraza, admite recurso de apelación. Auto del 08/07/2019, ordena correr traslado de 5 dias para alegar de conclusión. 15-07-2019 Alegatos radicados por el AMB. Desde el 06 de septiembre de 2019 se encuentra al Despacho para sentencia.  06-09-2019 AL despacho para Sentencia. 16-03-2020 SUSPENSIÓN DE TERMINOS COVID-19.TS: Se radicó poder, solciitando acceso al expediente,Pendiente sentencia de segunda instancia / 18-06-2021 SENTENCIA DE SEGUNDA INSTANCIA CONFIRMA DECISIÓN DE PRIMERA INSTANCIA - FAVORABLE PARA EL AMB (DESVINCULADA) / 02-11-2021 AUTO DE OBEDEZCASE Y CÚMPLASE - PENDIENTE ARCHIVAR. 09 Dec 2021:
ARCHIVO DEFINITIVO EXPEDIENTE</t>
  </si>
  <si>
    <t>680013333008-2018-00334-00</t>
  </si>
  <si>
    <t xml:space="preserve">Juzgado 08 Administrativo  de Bucaramanga </t>
  </si>
  <si>
    <t xml:space="preserve">Declarar la nulidad de la Resolcuion 00742 de 12/09/2017, Resolución 001100 de 18/12/2018, Resolución 000495 de 2018, y en ese orden de ideas no sancionar </t>
  </si>
  <si>
    <t xml:space="preserve">Auto Admite demanda 7/11/2018, auto corre traslado de medida cautelar 7/11/2018. Notificada por correo electronico el día 28/01/2019. El apoderado Daniel Ortiz descorre traslado medida cautelar el 4/02/2019. Auto del 18/02/2019 niega medidas cautelares y ordena continuar el trámite.  Auto del 02/05/2019, decide recurso rechaza por improcedente apelación y ordena no reponer. 16/05/2019, al despacho para fijar audiencia inicial. Auto del 25/07/2019, fija audiencia inicial para el 10 de octubre de 2019 a las 9:00 a.m. Audiencia inicial 10/10/2019,  termina proceso por conciliación, se aprueba conciliaciòn y se ordena el archivo. AUN EL JUZGADO NO LO HA ARCHIVADO. TS:Radiqué poder, solicité acceso a expediente digital, a fin de verificar soportes de la conciliación y si se realizó el pago de la misma. 18 Dec 2020: ARCHIVO DEFINITIVO EXPEDIENTE
CAJA 425. </t>
  </si>
  <si>
    <t>330 SMLV</t>
  </si>
  <si>
    <t xml:space="preserve">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24 Jan 2022: ARCHIVO DEFINITIVO EXPEDIENTE. </t>
  </si>
  <si>
    <t>680013333011-2021-00219-01</t>
  </si>
  <si>
    <t>Juzggado 11 Administrativo Oral de Bucaramanga / Tribunal Administrativo de Santander</t>
  </si>
  <si>
    <t>Solicitan dar cumplimiento al precepto normativo que ordenaba el pago de la gestión predial de la obre de la variante de malpaso</t>
  </si>
  <si>
    <t>ZAIREE KARINA GUALDRON HERNÁNDEZ Y
PABLO NICOLÁS CASTELLANOS
GUALDRON.</t>
  </si>
  <si>
    <t>Acción de Cumplimiento</t>
  </si>
  <si>
    <t>Juan Manuel Díaz</t>
  </si>
  <si>
    <t>Primera instancia deniega pretensiones  y declara improcedentey segunda instancia confirma</t>
  </si>
  <si>
    <t>376-2020</t>
  </si>
  <si>
    <t>Tribunal de Arbitramento de la Cámara de Comercio de Bucaramanga</t>
  </si>
  <si>
    <t>Indemnización por daños y perjuicios ocasionados a maquinaria y obra que se encontraba en ejecución en el carrasco de un box culvert en el carrasco, con el derrumbe ocasionado al colapsar una de las celdas</t>
  </si>
  <si>
    <t>Consorcio Carrasco 2017</t>
  </si>
  <si>
    <t>901.166.692-8</t>
  </si>
  <si>
    <t>Proceso Arbitral</t>
  </si>
  <si>
    <t>Contractual - Ambiental</t>
  </si>
  <si>
    <t xml:space="preserve">
20-10-2020: Designación de arbitros en el Tribunal de Arbitramento 30-11-2020: Audiencia de instalación del Tribunal de Arbitramento en la cual NO ADMITIERON la demanda y concedieron término para subsanar la demanda, el cual vence el día 7-Diciembre-2020. 21-12-2020. ADMITE DEMANDA Y CORRE TRASLADO PARA CONTESTAR. / EN ETAPA DE PRÁCTICA DE PRUEBAS - PENDIENTE CONCEPTO TÉCNICO DE LA UPB.
19/04/21 Recibido el poder.
4/02/21 Contestación demanda.
20/04/21 Se remitió poder al Tribunal
21/04/21 Se notificó auto de citación a audiencia de conciliación y fijación de honorarios para el 6/05/21 a las 8:30 a.m.
5/05/21 Radicación de reforma a la demanda.
6/05/21 Se suspende audiencia para revisar la reforma presentada.
7/07/21 Se notificó auto de inadmisión de la reforma a la demanda.
15/05/21 Se radicó subsanación de la demanda.
24/05/21 Notificación auto que admite reforma. Se requirió al secretario corregir la notificación.
08/06/21 Se radicó contestación de a reforma a la demanda arbitral.
17/06/21 Traslado excepciones de la contestación de la demanda.
24/06/21 Se radicó respuesta a las excepciones
01/07/21 Se notificó auto que fija fecha para audiencia de conciliación y fijació de honorarios para el 9/07/21 a las 9:00 a.m. En esa misma fecha se radicó aplazamiento de la audiencia.
08/07/21 Auto aplaza audiencia para el 16/07/21 a las 9:00 A.M.
16/07/21 Se llevó a cabo de audiencia. Se declaró fallida la conciliación y se fijaron los honorarios. Vence el 2 de agosto de 2021.
11/08/21 Se notifica auto fijando fecha para primera audiencia de trámite el 20/08/21 a las 9:00 a.m.
Se fijan fechas de audiencias de pruebas para los días 26 y 27 de agosto y 2 de septiembre de 2021.
23/08/21 Se radicó solicitud de aplazamiento.
25/08/21 Se aplazó audiencias de pruebas para el 9, 10 y 16 de septiembre
09/08/21 Se llevó a cabo audiencia de pruebas.
10/09/21 Se llevó a cabo audiencia de pruebas.
22/09/21 Se  llevó a cabo audiencia de pruebas.
24/09/21 Se aplazó audiencia.
29/09/21 Audiencia de pruebas- 8:00 a.m.
07/10/21 Auto. Se citó a audiencia de pruebas y se decretaron pruebas de oficio.
14/10/21 Se llevó a cabo audiencia de pruebas. 
28/10/21 Se Corrió traslado de prueba documental. Vence el 03/11/21.
03/11/21 Se remitió escrito descorriendo el traslado de la prueba.
8/11/21 Se decretó de oficio prueba pericial.
02/12/21. Notificación para posesión de perito- gastos de la prueba.
03/12/21 Traslado declaración por informe AMB.
13/12/21 Traslado documentos remitidos por el AMB
20/01/22 Se notificó auto que prorroga el término para rendir el dictamen pericial.
14/02/22 Traslado dictamen pericial. Se notificó el 15 de febrero de 2020.
02/03/22 - Audiencia de pruebas. Se citó a alegatos de conclusión para el 04/03/22 a las 3:00 p.m.
4/03/22 Audienica de alegatos de conclusión- Se suspendió el proceso hasta el 04/05/22.
Audiencia de lectura de laudo para el 13/05/22 3:00 p.m.
19/05/22 Se radicó solicitud de aclaracion y adición del laudo.
Audiencia de aclaración del laudo 24/05/22- se aplazó para el 31/05/22.
31/05/22 Se realizó audiencia de aclaracion del laudo.</t>
  </si>
  <si>
    <t>680013333002-2015-00068-00</t>
  </si>
  <si>
    <t xml:space="preserve">Juzgado 02 Administrativo de Bucaramanga / Tribunal Administrativo de Santander </t>
  </si>
  <si>
    <t>Se declare a los demandados responsables de las lesiones y perjuicios materiales y morales causados a la señora Nubia Moreno Remolina, según accidente ocurrido el día 20 de febrero de 2013</t>
  </si>
  <si>
    <t>Nubia Moreno Remolina</t>
  </si>
  <si>
    <t>09-04-2015 Aut admite demanda. 23-06-2015 Notificación de la demanda Art 199 CPACA.  24-02-2016 Traslado de las excepciones previas propuestas por los demandados Art 175 CPACA. 05-07-2016 Auto fija fecha y hora para la audiencia inicial para el 18/07/2016 a las 8:00 a.m.  14/07/2016 se fijo audiencia inicial para el 28/07/2016, a las 8:00 a.m. 28-07-2016 Saneamiento del proceso, fijación del litigio, se declara fallida la audiencia de conciliación, resuelve medidas cautelares y se decretan pruebas. 28/10/2016 se notifica sentencia de primera instancia de fecha 25/10/2016, a favor de la entidad. Mediante auto del 15/12/2016 se fija audiencia de conciliación para el día 12/01/2017, a las 8:00 a.m. 12-01-2017 Se concede el recurso de apelación interpuesto por la aseguradora y declara decierto el recurso interpuesto por metrolinea. 18-01-2017. Se remite al Tribunal Administrativo de Santander, Dra. Francy del Pilar Pinilla Pedraza. 27-09-2017 Auto que admite recurso de apelación. 28-09-2018 Auto corre traslado para alegatos de conclusión. 06-03-2019 AMB presenta poder.  29/03/2019 al Despacho de la Dra. Francy del Pilar Pinilla. 05-03-2020 Se allega poder por parte de la AMB. 16-03-2020 SUSPENSIÓN DE TERMINOS POR COVID-19.TS: Se radicó poder, solciitando acceso al expediente, Sentencia de segunda instancia 10  de septiembre 2.020 (14-09-2020 Notifica), se confirma sentencia de primera instancia, exonera a la AMB, sin condena en costas. 11-02-2021 Auto de Obedézcase y cúmplase, Se entrega expediente a AMB septiembre. 2022.2021-09-30        APODERADA AREA METROPILITANA DE BUCARAMANGA REITERA MEMORIAL DE RENUNCIA PODER</t>
  </si>
  <si>
    <t>680013333009-2018-00261-01</t>
  </si>
  <si>
    <t xml:space="preserve">Juzgado Noveno Administrativo de Bucaramanga / Tribunal Administrativo de Santander </t>
  </si>
  <si>
    <t xml:space="preserve">Contaminacion en el centro poblado conocido como "La hormiga". </t>
  </si>
  <si>
    <t>Isidro Aselas  Sierra</t>
  </si>
  <si>
    <t xml:space="preserve">Auto admite demanda 25/06/2018. Notificado por correo electronico el dia 5/07/2018. Auto del 23/07/2018 decide recurso de reposición ordenando reponer parcialmente el auto admisorio  y ordena  desvincular al AMB y ordena vincular a la CDMB.  Se presentó recurso de Reposicion el 9 de julio de 2018.  Auto del 29/10/2018, ordena remision de expediente para estudio de acumulación al H. Tribunal Administrativo de Santander, Dra. Solange Blanco Villamizar para lo de su competencia. 7/11/2018, envio de expediente al TAS mediante oficio 734. 9/11/2018, recepcion de memorial en el TAS.  fue enviado al Tribunal Administrativo de Santander para estudio de acumulación y se puede consultar con el  RAD. 68001233300020180081900. Auto del 15/07/2019, ordena correr traslado de la totalidad del material probatorio allegado al proceso, folios 273 a 584 del expediente. Auto del 22/07/2019, ordena correr traslado para alegar de conclusión. Sentencia de primera instancia 16/09/2019,  declara probada la excepción de falta de legitimación en la causa por pasiva por Acuasan EICE ESP,  ordena a la CDMB y al Municipio de Floridablanca, y deniega demas pretensiones, y no impone obligaciones al AMB. Auto del 15/10/2019, declara desierto recurso de apelación interpuestos por la CDMB en contra la providencia del 16/09/2019. Auto del 05/02/2020 no repone auto del 15 de octubre de 2019. Concede recurso de queja y ordena al recurrente (cdmb) allegue copia de las piezas procesales pertinentes para el trámite del recuros en un término de 5 dias. 17-02-2020 Envío del expediente al TAS para el estudio del recurso de queja. 19/feb/2020 correspondio el conocimiento del recurso de queja al Magistrado Julio Edisson Ramos Salazar. 16-03-2020 SUSPENSIÓN DE TERMINOS POR COVID-19.  TS:Radiqué poder, solicité acceso a expediente digital. No se ha permitido acceso al expediente por cuanto el Tribunal no lo escaneará sino hasta que vuelva al juzgado de origen, salió auto que resuelve queja y declara que fue bien denegado el recurso de apelación de la CDMB.13 Aug 2021:
RECEPCION DE MEMORIAL, JUZGADO 09 ADMINISTRATIVO SOLICITA ENVIO DE EXPEDIENTE AL DESPACHO, 22 Nov 2021:
DEVOLUCIÓN DE EXPEDIENTE, MEDIANTE OFICIO NO. 502 DE LA FECHA, SE ENVIA EXPEDIENTE FISICO Y DIGITAL AL JUZGADO DE ORIGEN- JUZGADO NOVENO ADMINISTRATIVO ORAL BUCARAMANGA. Pendiente entrega de proceso.Se da acceso al expediente evidenciando que el AMB no es parte del mismo y por ende se entrega expediente a AMB septiembre 2022.
</t>
  </si>
  <si>
    <t>https://etbcsj-my.sharepoint.com/personal/adm09buc_cendoj_ramajudicial_gov_co/_layouts/15/onedrive.aspx?id=%2Fpersonal%2Fadm09buc%5Fcendoj%5Framajudicial%5Fgov%5Fco%2FDocuments%2FCONTENIDO%20ONE%20DRIVE%2FPROCESOS%20ESCANEADOS%2F2018%2D00261&amp;ga=1</t>
  </si>
  <si>
    <t>680013333011-2019-00205-01</t>
  </si>
  <si>
    <t>Vulneración de derechos colectivos por el pozo septico de la Escuela  la Aurora en el Municipio de Piedecuesta</t>
  </si>
  <si>
    <t xml:space="preserve">Eliseo Tarazona y otros </t>
  </si>
  <si>
    <t>Auto admite demanda 9/07/2019. Auto vincula al AMB del 17/09/2019, notificada por correo electronico 8/10/2019. 15-10-2019 Traslado por 3 dias a las partes del recurso de reposicion instaurado por la corporacion autonoma de la defensa de la meseta de bucaramanga contra el auto de ffecha 17 de septiembre de 2019 que ordena vincular y que concede solo 3 dias de traslado para contestar la demanda. 24-10-2019 Auto decide recurso repone la providencia del 17 de septiembre de 2019 aclara la providencia del 17 de septiembre de 2019 por error involuntario se plasmo twermino de traslado de 3 dias siendo 10 de acuerdo al articulo 22 de la ley 472 de 1998. 18-12-2019 Acta de audiencia para celebrar audiencia de pacto de cumplimiento se fija el 30-01-2020 a las 8:30 am Auto del 16/01/2020 reconocer personerias juridicas.  Auto del 21/01/2020, reprograma audiencia de pacto de cumplimiento, para el 18/02/2020 a las 8:00 a.m. Auto del 5/feb/2020 no se acepta renuncia de la Dra. Maria Carolina Martinez Velasquez por no reunir los requisitos del art. 75 del C.G.P. Se reconoce personeria a apoderada de la Piedecuestana de Servicios Publicos. Auto del 18/02/2020 que reprograma audiencia de pacto de cumplimiento para el dia 25 de febrero de 2020, a las 10 a.m. Auto del 21/02/2020 que reprograma audiencia de pacto de cumplimiento para el dia 03 de marzo de 2020, a las 8 a.m. 03-03-2020 Pacto de cumplimiento fallida. ordena correr traslado para alegatos de conclusión por 5 días. 10-03-2020 AMB presenta alegatos de conclusión. 16-03-2020 SUSPENSIÓN DE TERMINOSP OR COVID-19.  TS:Radiqué poder, solicité acceso a expediente digital. Se notifica sentencia de primera instancia. Declara vulneraciòn de derechos colectivos y da ordenes al Municipio de Piedecuesta y a la CDMB. No da ninguna orden al AMB / 04-08-2021 SENTENCIA DE SEGUNDA INSTANCIA - FAVORABLE PARA AMB (SON ORDENES A CARGO) - PENDIENTE AUTO DE OBDECZCASE Y CÚMPLASE Y AUTO DE ARCHIVO, 30 Aug 2021: DEVOLUCIÓN DE EXPEDIENTE ,MEDIANTE OFICIO Nº 488- 680013333011-2019-00205-01MRQ SE DEVUELVE EL PROCESO DE LA REFERENCIA AL JUZGADO ONCE ADMINISTRATIVO DE BUCARAMANGA, 0 Dec 2021: AUTO DE OBEDEZCASE Y CÚMPLASE LO RESUELTO POR EL TAS EN PROVIDENCIA DE FECHA 3 DE AGOST DE 2021 QUE ORDENA MODIFICAR PARCIALMENTE LA SENTENCIA DE PRIMERA INSTANCIA. Se entrega expediente a AMB septiembre 2022</t>
  </si>
  <si>
    <t>https://etbcsj-my.sharepoint.com/personal/adm11buc_cendoj_ramajudicial_gov_co/_layouts/15/onedrive.aspx?id=%2Fpersonal%2Fadm11buc%5Fcendoj%5Framajudicial%5Fgov%5Fco%2FDocuments%2FJuzgado11%2F02ProcesosJudiciales%2F13ArchivoDefinitivoConstitucionales%2F02Popular%2F68001333301120190020500&amp;ga=1</t>
  </si>
  <si>
    <t>680012333000-2019-00250-01</t>
  </si>
  <si>
    <t xml:space="preserve">Juzgado 02 Administrativo  de Bucaramanga / Tribunal Administrativo de Santander. </t>
  </si>
  <si>
    <t>Que los accionados evacuen y reubiquen a la familia LACHE CAMARON, que en el sitio se vienen desprendiendo bloques por fenomenos de lluvias y erosión.</t>
  </si>
  <si>
    <t>Mediante auto del 04/05/2017 se admitió la demanda. El 28/06/2017 se notifico via correo electronico al AMB de la admisión de la demanda. Mediante auto del 03/08/2017 se ordena vincular al municipio de Bucaramanga y la CDMB. Mediante auto del 17/08/2017 se corrige admisión y vinculación. Auto del 1/02/2018 rechaza recurso de apelación por extemporanea. Mediante auto del 15/02/2018 del Juzgado, auto obedezcase y cumplase rechazo por extemporaneo  el recurso y reconoce personeria. Auto del 26/06/2018, fija audiencia de pacto de cumplimiento para el dia 23/08/2018 a las 10:00 a.m.  Auto decreta pruebas del 13/09/2018. Auto del 08/11/2018, ordena corre traslado de prueba documental por tres dias y resuelve solciitud de medida. Auto del  24/01/2019, auto ordena correr traslado para alegar de conclusión.  Apoderado Daniel Ortiz presenta alegatos de conclusion el 1/02/2019. Auto del 7/03/2019, decreta salida por competencia, remito Tribunal Administrativo de Santander. Auto del Dr. Milciades, de fecha 23/04/2019 avoca conocimiento y corre traslado para alegar de conclusion. Fallo de primera instancia del 27/06/2019, notificado por correo 2/07/2019, condena a los demandados y al AMB ordena ejecutar acciones.  Auto del 12/12/2019, aclara sentencia, numeral segunda de la  de primera instancia. Auto del 20/01/2020, Dr. Milciaes Rodriguez, concede recurso de apelación. Auto del 28/01/2020 que resuelve solicitud de la Defensoria del Pueblo. 23/feb/2020 se envia expediente al consejo de estado. Auto del 9/03/2020 que admite recurso de apelación, se corre traslado de prueba por 3 dias para que se pronuncie sobre las mismas, se corre traslado de medida cautelar de urgencia. 13/mar/2020 traslado de pruebas. 16-03-2020 SUSPENSIÓN DE TERMINOS POR COVID 19.  TS:Radiqué poder, solicité acceso a expediente digital. Se presentaron alegatos de segunda instancia, auto que ordena medida provisional a cargo del Municipio por 3 meses, resuelve remitir cumplimiento al TAS y entra al Despacho / 23-02-2021 SENTENCIA DE SEGUNDA INSTANCIA SIN ORDEN PARA EL AMB.26 May 2021: AUTO DE OBEDEZCASE Y CÚMPLASE. Entrega a AMB septiembre 2022.</t>
  </si>
  <si>
    <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t>
  </si>
  <si>
    <t>680012331000-2007-00638-01</t>
  </si>
  <si>
    <t>Tribunal Administrativo Santander Escrituralidad / Consejo de Estado</t>
  </si>
  <si>
    <t>Solicita pago de Honorarios Aleatorios en Ctto No. 286 de 1.994</t>
  </si>
  <si>
    <t xml:space="preserve">Néstor Trujillo González. </t>
  </si>
  <si>
    <t xml:space="preserve">17-08-2011: Se presento apelación a la sentencia en contra del AMB. El 28/08/2011 a solicitud del Tribunal se anexa acta de comité de conciliación. En el Consejo de Estado la apelacion. El 26/03/2015 entra al despacho para fallo. Revisado en la pag. Del consejo del estado el 28/11/2018, esta en igual, al despacho para fallo. 12/12/2018 auto de mejor proveer, "Oficie a la secretaría del tribunal administrativo de santander para que remita copia i) del expediente radicado con el número 1994-9734-00 dentro de la acción de nulidad y restablecimiento del derecho iniciada en contra de constructora l.a. ltda., en contra del área metropolitana de bucaramanga y ii) copia del expediente radicado con el número 1994-09733 dentro de la acción de nulidad y restablecimiento del derecho iniciada en contra de consorcio melo álvarez proyectistas y otros, en contra del área metropolitana de bucaramanga, a su vez, iii) las constancias de ejecutoria de las sentencias que resolvieron de fondo las pretensiones de cada una de las demandas, en los aludidos procesos, con el objeto de determinar la oportunidad de la demanda instaurada en ejercicio de la acción contractual de la referencia. La parte demandante asumirá las expensas". 21/feb/2019 al despacho para proveer. 28/jun/2019 auto que ordena oficiar al TAS. 2/agto/2019 al despacho para proveer.28/feb/2020 registro de proyecto de sentencia el cual seria discutido en sala de fecha 2 de marzo de 2020, a las 8 am. 16-03-2020 SUSPENSIÓN DE TERMINOS POR COVID 19.  TS:Radiqué poder, solicité acceso a expediente digital. Se notifica sentencia de segunda instancia que modifica la sentencia proferida el 25 de noviembre de 2010 por el TAS. Declara el incumplimiento por parte del AMB de la obligaciòn de pago contenida en el contrato de prestaciòn de servicios No. 0286 suscrito con el señor Nestor Trujillo en lo pertinente a los honorarios aleatorios que debio reconocer al momento de su liquidaciòn. Condena al AMB al pago de suma correspondiente a $247.748.006,89, por concepto de honorarios aleatorios por la representaciòn judicial adelantada por Nestor Trujillo. Se interpone incidente de nulidad, el cual se encuentra para resolver al Despacho.04 Dec 2020: AUTO QUE RESUELVE: NEGAR LA SOLICITUD DE NULIDAD ELEVADA POR LA PARTE DEMANDADA CONTRA LA SENTENCIA PROFERIDA EL 3 DE ABRIL DE 2020 CONFORME LO EXPUESTO EN LA PARTE MOTIVA DE ESTA PROVIDENCIA. Se realiza estudio de repetecición 4 mayo 2022 en Acta 4 de 2.022-Pendiente entregar. Se entrega expediente a AMB septiembre 2022.
</t>
  </si>
  <si>
    <t>680013333002-2017-00223-01</t>
  </si>
  <si>
    <t>Que se declare que el municipio de Bucaramanga; C.D.M.B y AMB, son responsables administrativamente de manera solidaria por la caída del citado árbol que se encontraba sembrado en área pública y bajo su cuidado. que como consecuencia de la anterior declaración, se les condene solidariamente a pagar a favor del demandante: willian manuel vargas pardo, la correspondiente indemnización integral por la totalidad de los daños y perjuicios sufridos a causa o con ocasión del suceso. que como consecuencia de lo anterior, las entidades demandadas paguen solidariamente a favor del demandante la suma de $51.375.117, por concepto de la indemnización integral de daños y perjuicios</t>
  </si>
  <si>
    <t>William Manuel Vargas Pardo</t>
  </si>
  <si>
    <r>
      <rPr>
        <u/>
        <sz val="8"/>
        <color rgb="FF000000"/>
        <rFont val="Arial Narrow"/>
      </rPr>
      <t xml:space="preserve">Mediante auto del 22/06/2017 se admite demanada. El 14/08/2017 se notifica al AMB de la admisión de la demanda vía correo electronico. Auto del 20/11/2014, fija decha audiencia inicial 19 enero 2018. 15/01/2018 Poder Monica María. Auto del 1/08/2018, requiere por tercera vez al Municipio de Bucaramanga. Auto del 23/08/2018, fija fecha audiencia de pruebas para el 13/09/2018 a las 2:00 p.m. Fallo de primera instancia del 28/septiembre/2018, declara administrativa y extracontractualmente responsable al Municipio de Bucaramanga y al AMB por los hechos y condena al pago de perjuicios materiales por $28.194.619, en proporción 50% el AMB y el 50% el Municipio.  Auto del 23/10/2018, fija audiencia de conciliaición para el día 6 de diciembre de 2018, a las 3:00 p.m.. 03-10-2018SE SUTENTA RECURSO DE APELACIPON. 23-10-2018Auto fija fecha para audiencia de conciliacción para el 06-12-2018 a las 3pm. 06-12-2018Fallida conciliación y se concede el recurso de apelación. 14/01/2019 enviado al TAS. 19/01/2019 repartido al Dr. Ivan Mauricio Saavedra.  Auto del 5/12/2019, auto que admite recurso de apelaciòn contra sentencia. 05-12-2019 Auto ordena correr traslado para alegatos.13/dic/2019 AMB presenta alegatos. 22/ene/2020 anaquel D. 16-03-2020 SUSPENSIÓN DE TERMINOS POR COVID-19. TS: Radiqué poder y solciité acceso al expediente. Se profirió sentencia el 10 de septiembre de 2.020, en la cual se confirma providencia de primera instancia, mediante la cual se condena al AMB y al Municipio de Bucaramanga al pago de $28.194.619, con la ocasión de los perjuicios causados al </t>
    </r>
    <r>
      <rPr>
        <u/>
        <sz val="8"/>
        <color rgb="FF1155CC"/>
        <rFont val="Arial Narrow"/>
      </rPr>
      <t>demandante.</t>
    </r>
    <r>
      <rPr>
        <u/>
        <sz val="8"/>
        <color rgb="FF000000"/>
        <rFont val="Arial Narrow"/>
      </rPr>
      <t xml:space="preserve"> Se realiza oficio de cumplimiento para la dependencia correspondiente.15 Apr 2021:AUTO DE OBEDEZCASE Y CÚMPLASE, CONFIRMA SENTENCIA. Se realiza estudio de repetición ante el Comite el 4 de mayo de 2022 se recomendó no iniciar medio de control.Acta 4 de 2022.</t>
    </r>
    <r>
      <rPr>
        <sz val="8"/>
        <color theme="1"/>
        <rFont val="Arial Narrow"/>
      </rPr>
      <t>Se entrega expediente a AMB septiembre 2022.</t>
    </r>
  </si>
  <si>
    <t>680012333000-2018-00553-00</t>
  </si>
  <si>
    <t>Juzgado 11 Administrativo de Bucaramanga /Tribunal Administrativo de Santander</t>
  </si>
  <si>
    <t>Proteccion de derechos Colectivos construccion de alcantarillado barrrio Portal de los Angeles Bmanga</t>
  </si>
  <si>
    <t>Aneris Alenis Albarracin Pertuz</t>
  </si>
  <si>
    <t>Mediante Auto del 16 de Noviembre de 2017 se vincula al AMB a la demadna. Se notificó por Correo Electronico el dia 1 de Diciembre de 2017, se contestó la demanda el 18 de diciembre 2017. Auto reprograma audiencia de pacto de cumplimineto para el 27 de febrero de 2018 a las 8;00 a.m. Auto del 24/05/2018 fija fecha para audiencia de pacto de cumlimiento 19/06/2018 a las 9:30 a.m. Audiencia de pacto se declara fallida.  20/06/2018 auto decreta salida por competencia y remite al TAS. 22/06/2018 remite al TAS, le correspondió a la Dra. Solange Blanco Villamizar. 27/jul/2018 auto que avoca conocimiento del proceso y fija fecha para celebrar audiencia de pacto de cumplimiento para el 21 de agosto de 2018, a las 3 y 30 pm. 22/agto/2018 se llevo a cabo audiencia de pacto de cumplimiento. 19/sept/2018 al despacho para tràmite. 3/oct/2018 auto que ordena correr traslado a las partes de documentos solicitados en audiencia de pacto de cumplimiento. 29/oct/2018 auto que ordena requerimiento. 18/mar/2019 auto que fija fecha para audiencia especial de pacto de cumplimiento para el dia 11 de abril de 2019, a las 2y 30 pm. 5/abril/2019 auto que niega solicitud de reprogramar audiencia para continuar con audiencia de pacto de cumplimiento. 11/abril/2019 audiencia de pacto de cumplimiento, se continuara con audiencia el 13 de mayo, se profirio auto que decreto pruebas. 6/may/2019  se reprograma fecha para continuar con audiencia de pacto de cumplimiento. 17/may/2019 audiencia de pacto de cumplimiento, se profiere auto para recaudar documentos, se ordena requerimiento al municipio de bucaramanga. 4/dic/2019 auto que aprueba pacto de cumplimiento parcial. 21/feb/2020 auto que decreto pruebas. 28/feb/2020 AMB radica poder. 13/mar/2020 auto que ordena correr traslado de prueba documental, decreta el cierre del periodo probatorio y corre traslado para alegar de conclusiòn. 16-03-2020 SUSPENSIÓN DE TERMINOS POR COVID 19.  TS:Radiqué poder, solicité acceso a expediente digital. Revisado el sistema no se presentaron alegatos de conclusión, pendiente sentencia primera instancia. 24-06-2021 SENTENCIA DE PRIMERA INSTANCIA FAVORABLE PARA AMB - NIEGA PRETENSIONES Y DECLARA HECHO SUPERADO - (SIN APELACIÓN - DECISIÓN EN FIRME) - PENDIENTE AUTO DE ARCHIVO. Se entrega expediente a AMB septiembre 2022 / 21-07-2022 auto de archivo definitivo</t>
  </si>
  <si>
    <t xml:space="preserve">ARCHIVADO </t>
  </si>
  <si>
    <t>680013333003-2016-00107-01</t>
  </si>
  <si>
    <t xml:space="preserve">Juzgado 03 Administrativo de Bucaramanga / Tribunal Administrativo de Santander </t>
  </si>
  <si>
    <t>Que en el puente peatonal que comunica a los barrios Villa Navarra y San Jerónimo del municipio de Piedecuesta Santander, se instale postes de alumbrado público, podar las ramas, maleza que obstaculizan la visibilidad y se recojan los caracoles africanos y serpientes del luga</t>
  </si>
  <si>
    <t>Herleing Manuel Acevedo Garcia</t>
  </si>
  <si>
    <r>
      <rPr>
        <u/>
        <sz val="8"/>
        <color rgb="FF000000"/>
        <rFont val="Arial Narrow"/>
      </rPr>
      <t xml:space="preserve">El 14/04/2016 se admite demanda. En audiencia de pacto de cumplimiento de fecha 04/08/2016 se decidio vincular al AMB. El 07/09/2016 se notifica via correo electronico al AMB de la vinculación. Mediante auto del 02/11/2016 se fija audiencia de pacto de cumplimiento para el día 16/11/2016, a las 3:00 p.m. 27/03/2017 alegatos AMB. Mediante auto del 28/09/2017 se ordena requerimiento. 29/11/2017 pasa al despacho para sentencia. Auto del 23/01/2018 ordena requerimiento. Auto del 25/10/2018, ordena requerimiento.  Sentencia de primera instancia de fecha 12/12/2018, que declara que el Municipio de Piedecuesta, Luces de santander, piedecuestana y AMB, han vulnerado los derechos colectivos y ordena el AMB a ejecutar un plan en el que se adelanten las gestiones necesarias para controlar la especio caracole gigante africano que se encuentra entre el tramo del paso peatonal  que recorre desde el puente que separa los barrios villas de navarra y san jeronimo hasta la carrera 4, 4a y 5 del Municipio de Piedecuesta. Auto del 30/01/2019, auto concede recurso de apelación contra sentencia. Auto del 14/03/2019, de la Dra. Francy del Pilar Pinilla, admite recurso de apelación. Auto del 02/04/2019, ordena correr traslado para alegar de conclusión por el termino de 5 días. 14/05/2019 ingreso al Despacho para sentencia. 23/01/2020 se registro proyecto que modifica sentencia. 24/01/2020 notificación electrónica de la sentencia de segunda instancia. 29/ene/2020 solicitud de aclaración de sentencia. 25/feb/2020 al despacho. 16-03-2020 SUSPENSIÓN DE TERMINOS POR COVID 19. 4/jun/2020 se notifica electronicamente auto de  TS:Radiqué poder, solicité acceso a expediente </t>
    </r>
    <r>
      <rPr>
        <u/>
        <sz val="8"/>
        <color rgb="FF1155CC"/>
        <rFont val="Arial Narrow"/>
      </rPr>
      <t>digital</t>
    </r>
    <r>
      <rPr>
        <u/>
        <sz val="8"/>
        <color rgb="FF000000"/>
        <rFont val="Arial Narrow"/>
      </rPr>
      <t>. Se niega solicitud de aclaraciòn y/o adiciòn de sentencia que se presento por parte del AMB.  Pendiente revisar expediente y las ordenes que se dan en la sentencia.22 Sep 2020: DEVOLUCIÓN EXPEDIENTE AL JUZGADO TERCERO ADMINISTRATIVO ORAL DEL CIRCUITO JUDICIAL DE BUCARAMANGA. Pendiente cumplimiento ordenes correo 18 febrero 2022</t>
    </r>
    <r>
      <rPr>
        <sz val="8"/>
        <color theme="1"/>
        <rFont val="Arial Narrow"/>
      </rPr>
      <t>, se realiza pago de costas y eleva a estudio del Comité con recomendación de no repetición.</t>
    </r>
  </si>
  <si>
    <t>ARCHIVO DEFINITIVO</t>
  </si>
  <si>
    <t>680013333006-2019-00191-00</t>
  </si>
  <si>
    <t>Cumplimiento Acuerdo Metropolitano No. 004 de 2018 "Conurbación del Transporte".</t>
  </si>
  <si>
    <t xml:space="preserve">Marlene Arguello Martinez </t>
  </si>
  <si>
    <t>63.322.744</t>
  </si>
  <si>
    <t>Acción de cumplimiento</t>
  </si>
  <si>
    <t>Auto admite demanda 26/06/2019, notificado por correo electronico 26/06/2019. 2/jul/2019 AMB contesta demanda. Sentencia de primera instancia del 23/07/2019, declara improcedente. JUZGADO ARCHIVA PROCESO.  Se entrega expediente a AMB septiembre 2022. 2022-07-18 OF.UT-871 2021_CORTE CONSTITUCIONAL _DEVOLUCION EXPEDIENTE FÍSICO ACCION DE CUMPLIMIENTO_SE DEJA EN EL ANAQUEL DEL JUZ 06 ADM</t>
  </si>
  <si>
    <t>680013103006-2015-00325-00   (ARCHIVADO)</t>
  </si>
  <si>
    <t>Juzgado 6 Civil del Circuito de Bmanga</t>
  </si>
  <si>
    <t>La CDMB solicita expropiación de un inmueble que adeuda valorización, por tal motivo el municipio de Bucaramanga solicita la vinculación del AMB</t>
  </si>
  <si>
    <t>Carlos Aguilar</t>
  </si>
  <si>
    <t>El 14/02/2017 fue radicado en el AMB ofico al No  01359, mediante se cita para proceder a la notificación personal de la providencia del 31/08/2015 mediante la cual se admitio la demanda.  1mar/2017 auto que ordena requerimiento. 6/mar/2017 AMB contesta. 23/abr/2018 auto que ordena requerimiento articulo 317 del CGP. 2/agto/2018 sentencia de primera instancia, se notifica al AMB en la misma fecha y se le ordena pago al AMB de una valorizacion.  31/08/2018 oficio puesto a disposición. 28/mar/2019 auto que ordena requerimiento al perito. 16/may/2019 dictamen pericial. 21/may/2019 auto que ordena requerimiento a perito. 12/jun/2019 perito allega aclaración. 17/jun/2019 auto pone en conocimiento dictamen. 28/jun/2019 auto de tramite. 19/jul/2019 auto que resuelve solicitud. 29/jul/2019 auto que resuelve solicitud. 16/agto/2019 auto que fija fecha para diligencia para el dia  6 de septiembre de 2019, a las 9:00 am. 6/sept/2019 se lleva a cabo diligencia de entrega de inmueble. 17/sept/2019 auto de tramite, se tiene credito a favor del AMB, se fijan honorarios y se ordena remisión de dineros. 26/feb/2020 auto que ordena entrega de titulos, acepta renuncia y reconoce personeria. 11/mar/2020 en el puesto.  16-03-2020 SUSPENSIÓN DE TERMINOS POR COVID 19. 09-08-2020 SE APORTA PODER Y SE SOLICITA ACCESO A EXPEDIENTE DIGITAL. 07 May 2021: AUTO RESUELVE SOLICITUD ,NIEGA PETICION07 May 2021: AUTO RESUELVE SOLICITUD, NIEGA PETICION.  ---  2021-05-18        Recepción memorial        respuesta area metropolitana de bucaramanga  --  2022-05-02        Recepción memorial        Constancia pago de deuda    --  2022-06-01        Auto de Trámite        Auto orden cumplir sentencia.  --  2022-06-09        Recepción memorial        Solicitud copias autenticas  --  2022-07-28        Archivo Definitivo Expediente        CAJA DIGITAL 752  ---   2022-08-12        Recepción memorial        Aportan oficio suspension prevencion</t>
  </si>
  <si>
    <t>Juzgado Tercero Administrativo de Bucaramanga</t>
  </si>
  <si>
    <t>Sentencia de primera instancia de fecha 17 de mayo de 2013, proferida por el Juzgado Quinto Administrativo de Descongestión del Circuito Judicial de Bucaramanga dentro de la Acción Contractual radicada bajo el consecutivo No. 2010-00405-00.</t>
  </si>
  <si>
    <t>Claudia Colmenares Moreno</t>
  </si>
  <si>
    <t xml:space="preserve">Ejecutivo </t>
  </si>
  <si>
    <t>Auto libra mandamiento de pago el dia 03/05/2018, notificado por correo electronico 30/07/2018. Se contestó el mandamiento ejecutivo el 7/08/2018. Auto del 16/11/2018, ordena correr traslado de las excepciones. Auto del 22/01/2019, auto resuelve admisibilidad de reforma de demanda.  Auto del 04/03/2019, fija fecha para audiencia inicial para el 18/03/2019 a las 9:00 a.m. 18/mar/2019 se llevo a cabo audiencia inicial, se declara probada parcialmente la excepcion de pago y se ordena seguir adelante la ejecución. 29/mar/2019 AMB presenta solicitud. Auto del 29/03/2019, decreta medida cautelar.  1/abri/2019 AMB presenta recurso de apelación. Auto de 09/05/2019, concede recurso de apelación. Auto del 31/05/2019, declara desierto el recurso de apelación interpuesto contra el auto que decretó la medida cautelar. 7/jun/2019 AMB presenta recurso. 11/jun/2019 traslado del recurso. Auto del 11/06/2019, ordena remisión al Juzgado de Origen. 4/dic/2019 auto de obedecer y cumplir. Se acepto desistimiento del recurso de apelación. 12/dic/2019 se corre traslado de la liquidación del crédito. 29/ene/2020 AMB presenta solicitud. 25/feb/2020 auto que decide recurso. No repone. 27/feb/2020 AMB presenta solicitud de corrección. 28/feb/2020 AMB contesta. 3/mar/2020 traslado de la liquidación del crédito presentada por la AMB. 6/mar/2020 se objeta liquidación. 12/mar/2020 al despacho para resolver aclaración. 16-03-2020 SUSPENSIÓN DE TERMINOS POR COVID 19.TS:Radiqué poder, solicité acceso a expediente digital. Está al Despacho para resolver aclaración liquidación de crédito, pendiente revisar objeción, 21 Oct 2021: AUTO ORDENA ENTREGA DE TITULO, Resolución 945 pago de condena y Resolución 295 del 2022, Se pasó a estudio de repetición para Comité, recomendandose iniciar repetición. Se entrega expediente a AMB septiembre 2022.</t>
  </si>
  <si>
    <t xml:space="preserve">TERMINO POR PAGO </t>
  </si>
  <si>
    <t>110016000000-2017-02635-00</t>
  </si>
  <si>
    <t>Juzgado 8 Penal del Circuito con funciones de conocimiento de Bucaramanga</t>
  </si>
  <si>
    <t>Proceso penal por Contaminación Ambiental, violación de medidas sanitarias y otros</t>
  </si>
  <si>
    <t xml:space="preserve">Ciro Antonio Chaparro Florez </t>
  </si>
  <si>
    <t>Boleta de citación del 21 de marzo de 2018 cita audiencia de acusación para el 13 de junio de 2018 a las 2:30 p.m.  Citacion del 15 de junio de 2018, cita para audiencia de acusacion para el dia 19 de septiembre de 2018 a las 9:00 a.m.  Cita audiencia para el 12 de abril de 2019 a las 3:30 pm.  Citacion del 10 de abril de 2019, cita audiencia de acusación para el 1 de agosto de 2019 a las 2:00 p.m. 19-11-2020 AUDIENCIA PREPARATORIA A LAS 10:00 POR MEDIOS VIRTUALES SE SUSPENDE POR INASISTENCIA DE APODERADA DE UNO DE LOS ACUSADOS. 2021-03-15        Oficios        El JUZGADO 8 PENAL DEL CIRCUITO CON FUNCION DE CONOCIMIENTO DE BUCARAMANGA programa audiencia de PREPARATORIA para el 07-abr-2021 a las 09-00.... 2021-07-01        Oficios        El JUZGADO 8 PENAL DEL CIRCUITO CON FUNCION DE CONOCIMIENTO DE BUCARAMANGA programa audiencia de JUICIO para el 27-jul-2021 a las 10-30....   2021-07-01        Oficios        El JUZGADO 8 PENAL DEL CIRCUITO CON FUNCION DE CONOCIMIENTO DE BUCARAMANGA programa audiencia de JUICIO SEGUNDA FECHA para el 02-ago-2021 a las 10-30....   2021-08-18        Oficios        El JUZGADO 8 PENAL DEL CIRCUITO CON FUNCION DE CONOCIMIENTO DE BUCARAMANGA programa audiencia de JUICIO para el 25-ago-2021 a las 11-00--     2021-11-09        Oficios        El JUZGADO 8 PENAL DEL CIRCUITO CON FUNCION DE CONOCIMIENTO DE BUCARAMANGA programa audiencia de JUICIO para el 18-ene-2022 a las 15-00.  --  2022-06-21        Regreso al Centro Ser. J.        J08PCTO PROFIERE SENTENCIA ABOSLUTORIA FECHA 15 JUNIO 2022, EN FAVOR CIRO CHAPARRO, NELSON DUARTE Y YURLEY ALVAREZ HERRERA POR PUNIBLE CONTAMINACIÓN AMBIENTAL Y OTROS. SE DEVUELVE 1 CARPETA CON 166 FS Y 1 CD.  ---    2022-06-23        Regreso al Centro Ser. J.        INGRESA CARPETA CON 166 FOLIOS Y 1 CD, PROCEDENTE DEL JUZGADO 8° PENAL DEL CTO CON FUNCIONES DE CONOCIMIENTO DE LA CIUDAD, CON SENTENCIA DE FECHA 15 DE JUNIO DE 2022 EN LA QUE ABSOLVIO A CIRO ANTONIO CHAPARRO FLOREZ, NELSON ALBEIRO DUARTE Y YURLEY ALVAREZ HERRERA DEL DELITO DE CONTAMINACION AMBIENTAL. ORDENA LEVANTAR TODAS LAS MEDIDAS CAUTELARES, TANTO PERSONALES COMO REALES, QUE EN VIRTUD DE ESTA ACTUACION SE HAYA IMPUESTO. SIN RECURSOS. PASA A TRAMITE. Carolina   ----   2022-08-23        Archivo Definitivo Expediente        SE ARCHIVA UNA CARPETA CON 169 FOLIOS Y 02 CDS CAJA 3691 BERNARDO</t>
  </si>
  <si>
    <t>680013333011-2019-00266-00</t>
  </si>
  <si>
    <t xml:space="preserve">Pago por parte del Municipio de Bucaramanga de la sobretasa ambiental </t>
  </si>
  <si>
    <t xml:space="preserve">Manuel Serrano </t>
  </si>
  <si>
    <t>Auto admite demanda 20/08/2019, notificada por correo electronico 20/08/2019. 23/agto/2019 AMB contesto demanda. Auto del 27/08/2019, decreta pruebas. Fallo de primera instancia del 6/09/2019, declaró improcedente.  117Spet/2019 CDMB impugna. 17/sept/2019 auto que concede recurso de apelaciòn. 24/sept/2019 se envia al TAS. 25/sept/2019 al despacho.  Fallo de segunda instancia del 10/10/2019, confirmó el de primera instancia.  21/oct/2019 se devuelve al despacho de origen. Auto del 26/11/2019, obedezcase y cumplease. 29-07-2022 auto de archivo definitivo</t>
  </si>
  <si>
    <t>680012333000-2021-00811-00</t>
  </si>
  <si>
    <t xml:space="preserve">Problematica por contaminación del Rio de Oro. </t>
  </si>
  <si>
    <t>FABIÁN DÍAZ PLATA Y OTROS</t>
  </si>
  <si>
    <t>Daniela Duque</t>
  </si>
  <si>
    <t>CONTESTACION AREA METROPOLITANA DE BGA (2022-03-10)Auto Decide Recurso de Reposicición ConsecutivO (2022-04-28) DECISIÓN: RECHAZAR la demanda interpuesta por Fabián Díaz Plata y Otros en contra del municipio de Bucaramanga y otros por configurarse el agotamiento de la jurisdicción.   --  2022-05-11        ARCHIVO        Actuación automática: Proceso finalizado por: Dispone:Archivo electrónico, SE RECHAZO LA DEMANDA Prov:Auto Cúmplase-AbsolutoriaAbsolutoria , fecha:miércoles, 11 de mayo de 2022</t>
  </si>
  <si>
    <t>680013333001-2016-00393-00</t>
  </si>
  <si>
    <t xml:space="preserve">Nulidad de proceso administrativo sancionatorio tributario que impuso sancion -DIAN </t>
  </si>
  <si>
    <t xml:space="preserve">Hernan Jose Ferreira Rey </t>
  </si>
  <si>
    <t>Manuel Serrano</t>
  </si>
  <si>
    <t xml:space="preserve">Auto admite demanda 20/02/2018. Notificado por correo electronico el dia 22/05/2018. El Dr. Jose Miguel Diaz contesto demanda el 12 de junio 2018. el 18 de junio mediante auto previo a declarar desistimiento tácito se requirió al demadante. El 14/08/2018 se negaron medidas cautelares. Pendiente rendir concepto de comite de conciliacion.  Se fijo en lista el 30/08/2018 y se corre traslado  a la parte demandante de las excepciones propuestas por el AMB, Maria Antonia Vilardy y la Dian.  Auto del tramite  12/09/2018. Auto del 19/10/2018, fija fecha audiencia inicial para el 31/10/2018 a las 11 a.m. El día 31 de octubre de 2018, se llevo a cabo audiencia inicial y se programó audiencia de pruebas para el día 30/01/2019 a las 9:00 a.m.  29/01/2019, se accede a aplazamiento y se fija nueva fecha 2/04/2019 9:00 a.m.  Sentencia de primera instancia del 13/08/2019, niega pretensiones y condena en costas al demandante, notificada por correo el 14/08/2019. Auto del 5/09/2019, concede recurso de apelación contra sentencia. Auto del 29/10/2019, admite recurso de apelaciòn. Auto del 21/01/2020, ordena correr traslado para alegar de conclusion.  5/feb/2020 alegatos. 06-03-2020 SUSPENSIÓN DE TERMINOS POR COVID-19. 28 JULIO 2020 SE ALLEGA PODER DRA. NHORA GUTIERREZ.18-08-2020 NOHORA GUTIERREZ RENUNCIA PODER, el 03 de marzo de 2021, se radicó memorial y poder, se informa por parte del Juzgado la falta de docummentos adjuntos, ultima actuación procesal sigloXXI 24 May 2021 RECEPCIÓN MEMORIAL EN OSJA
JB- JUAN MANUEL DIAZ. DCTO, CONTINÚA ESTADO A 21-12-21....  2022-05-06        Expediente Digital        En la fecha se anexan piezas procesales producto de la remisión del proceso luego de surtir tramite de segunda instancia del recurso de apelación interpuesto contra la sentencia de primera instancia....    2022-06-22        Archivo Definitivo Expediente        SE ARCHIVA EXPEDIENTE FISICO EN CAJA 581, CONTINÚA TRÁMITE EN EXPEDIENTE DIGITALIZADO....  2022-07-19        Auto de Obedezcase y Cúmplase        Y FIJA AGENCIAS EN DERECHO..  2022-07-19        Auto aprueba liquidación        COSTAS Y AGENCIAS EN DERECHO..  2022-07-29        ARCHIVO        Actuación automática: Proceso finalizado por: Dispone:Archivo electrónico, EXPEDIENTE FISICO EN CAJA 581Terminacion , fecha:viernes, 29 de julio de 2022... </t>
  </si>
  <si>
    <t>680012333000-2017-01311-00</t>
  </si>
  <si>
    <t xml:space="preserve">Problemática presentada relativa a que los taximetros solo determinan el valor de la carrera en forma escrita, vulnerando las posibilidades para las personas con discapacidad auditiva. </t>
  </si>
  <si>
    <t>Fabio Enrique Pinzon Jaimes-Estudiantes UIS</t>
  </si>
  <si>
    <t>10-11-2017 Auto admite demanda. Auto admisorio 9/11/2017. En  audiencia de pacto de cumplimiento de fecha 11/09/2018 se vinculó al AMB. Notificada por correo electronico el dia 19/09/2018. 13/12/2018, al Despacho para fijar audiencia de pacto de cumplimiento.  Auto del 18/03/2019, fija fecha audiencia, acepta declinación de solicitud  de coadyudancia presentada por la Directora del Consultorio Juridico de la UIS y fija fecha para continuar audiencia de pacto de cumplimiento para el 9/04/2019 a las 10:00 a.m. Auto del 09/04/2019, decreta pruebas. Auto del 07/06/2019, ordena correr traslado a las partes e incorpora pruebas. Auto del 26/06/2019, auto de trámite, incorpara pruebas y  corre traslado a las partes. Auto del 24/07/2019,  cierra periodo probatorio y corre traslado para alegar de conclusión. 13/03/2020 se notifica sentencia de primera instancia mediante la cual se deniega pretensiones, no se condena en costas y se hace exhorto al Ministerio de Transporte y a la Superintendencia de industria y Comercio para que estudien la posibildad de promover la implementaciòn de herramientos tecnologicas para el funcionamiento de taximetros de lectura de voz en el pais. 16-03-2020 SUSPENSIÓN DE TERMINOS COVID-19. 09-08-2020 SE APORTA PODER Y SE SOLICITA ACCESO A EXPEDIENTE DIGITAL. Pendiente auto de archivo   -   2022-07-22        ARCHIVO        Actuación automática: Proceso finalizado por: Dispone:Archivo despacho, CAJA N 3257 SBV Prov:Terminación-Niega PretensionesNiega Pretensiones Folios:406 Cuad:1 , fecha:viernes, 22 de julio de 2022</t>
  </si>
  <si>
    <t>Juzgado 03 Administrativo de Bucaramanga</t>
  </si>
  <si>
    <t>Salvaguardar los intereses y derechos colectivos amenazados, se ordene a la parte demandada la recuperación de los terrenos que son áreas de cesión tipo A de los predios relacionados en la demanda e implementar las medidas tendientes a librar cualquier perturbación de particulares sobre los bienes destinados para la zonas de las areas de cesión tipo A</t>
  </si>
  <si>
    <t>Jose Gualdron Guerrero y Ruby Stella Morales Sierra</t>
  </si>
  <si>
    <t>11/11/2015 Se admite demanda el .  10/12/2015. Notificación auto admisorio de la demanda. Solicitan Medida Cautelar. Mediante auto de fecha 16/02/2016 se niegan medidad cautelares. Mediante auto del 22/11/2016 se niegan medidas cautelares. 16-12-2016 Auto vincula nuevos demandados. Mediante auto del 22/03/2017 se ordena emplazamiento. Mediante auto del 25/05/2017 se  ordena requerimiento a los actores populares. Auto del 21/11/2017, por medio del cual se fija fecha para pacto de cumplimiento para el 28/11/2017 a las 15:00 horas. Auto del 28/11/2017 fija nueva fecha para pacto de cumplimiento para el dia 7 de diciembre de 2017 a las 3:00 p.m. 11/12/2017 Auto de tramite suspende audiencia pacto de cumplimiento, por cuanto ordena vinculacion del Acueducto de Bucaramanga, Auto del 16/08/2018,  fija audiencia de pacto de cumplimiento para el 29 de agotso a las 11:00 a..m. 29-08-2018 Pacto de cumplimiento fallido, decretan pruebas. fija fecha de audiencia para el 25-10-2018 a las 9am. Auto del 13/11/2018, ordena requerimiento. Auto del 30/01/2019, pone en conocimiento.  30/01/2019 Eneas Navas, renuncia.  Auto del  14/02/2019  pone en conocimiento. Auto del 31/05/2019, ordena requerimiento. 23/01/2020 auto que corre traslado de conceptos tecnicos y pone en conocimiento documentación. 30/ene/2020 AMB descorre traslado. 3/mar/2020 AMB radica poder. Auto del 9/03/2020 que requiere a la Secretaria de Infraestructura de Floridablanca para que complemente concepto técnico rendido, debiendo remitir un informe en el que de acuerdo  a la Inspección Técnica indique cual es el estado del escenario deportivo y zona de juegos infantiles que se ubican en el tanque de almacenamiento de agua ubicado en el Barrio Palomitas del que trata el Convenio Interadministrativo No. 058 de 2011, suscrito entre el Acueducto y Municipio de Floridablanca. 16-03-2020 SUSPENSIÓN DE TERMINOS COVID-19. TS: Se radicó poder, solciitando acceso al expediente, Presenté alegatos de conclusión 10 septiembre de 2.020. Se profiere sentencia del 5 de octibre de 2.020, en la cual se declara probrada la excepción de falta de legitimación por pasiva de la AMB. 05 Oct 2020, apela el Municipio, se admite recurso el 21 de julio de 2.021, Sentencia de segunda instancia el 17 agosto de 2021, confirma sentencia de primera, pendiente envio de expediente al Juzgado de concoimiento para auto de obedezcase y cumplase.2021-09-09 JB- MAGDA SUAREZ, SOLICITUD LINk. 2021-11-18 JDBC- INDIRA BARRERA, ALLEGA PODER. 2022-01-18 JAPA--RENUNCIA PODER: INDIRA BARRERA.  --  2022-09-14        Recepción Memorial en OSJA        JDBC- OF 166 TRIB ADTIVO, DEV EXPDTE DIGITAL.  -- 2022-10-05        Recepción Memorial en OSJA        SOLICITA COPIA FALLO: HELIO SALAZAR SIZA</t>
  </si>
  <si>
    <t>2005-00159</t>
  </si>
  <si>
    <t xml:space="preserve">Juzgado 04 Administrativo de Bucaramanga / Tribunal Administrativo de Santander </t>
  </si>
  <si>
    <t xml:space="preserve">Cobro contribución valorización Plan </t>
  </si>
  <si>
    <t>Jorge Fonseca Salazar</t>
  </si>
  <si>
    <t>Ya hay sentencia , costas, inactivo y paso a juzgados de descongestion.07/07/2015 Mediante ordena notificar al heredero para continuar con el cobro. El 18/11/2015 se reitera al juzgado para que ordene notificar al nuevo demandado. TS: En el sistema no registra, se pasó derecho de petición por parte de AMB, a la fecha no han dado respuesta, en términos del Dec 806 /2020. Entregandose expediente a AMB.</t>
  </si>
  <si>
    <t>680012333000-2020-01031-00</t>
  </si>
  <si>
    <t>Solicita protección por contaminación de una quebrada ubicada en jurisdicción de Piedecuesta</t>
  </si>
  <si>
    <t>Herleing Manuel Acevedo García</t>
  </si>
  <si>
    <t>15 DE MARZO SE ADMITE DEMANDA-16 DE ABRIL SE CONTESTA DEMANDA POR PARTE DE LA SUSCRITA, 21 Apr 2021: RECEPCION DE MEMORIAL, OFICINA JURIDICA ALLEGA CONTESTACION DEMANDA+ CONTESTACION EXCEPCIONES. PENDIENTE PROGRAMEN PACTO CUMPLIMIENTO Y HACER FICHA. 2022-03-07        Recepcion de Memorial        CONTESTACION DE DEMANDA CONCESION DE RUTA DEL CACAO        2022-03-01        Recepcion de Memorial        PTE DTE SOLICITA ESTUDIO DE PROCEDENCIA AGOTAMIENTO DE JURISDICCION        2022-02-22        Constancia Secretarial        SE ENVIA AVISO AL CORREO ELECTRONICO DEL DEMANDANTE CON EL FIN DE QUE SE PUBLIQUE.  2021-09-08        Constancia Secretarial        PASA A ESCRIBIENTE UNA VEZ SE REVISÓ Y SE FIRMÓ ELECTRÓNICAMENTE EL AVISO//2022-10-13        ARCHIVO        Actuación automática: Proceso finalizado por: Dispone:Archivo electrónico, ARCHIVADO DIGITALMENTE Prov:Auto Cúmplase-AbsolutoriaAbsolutoria , fecha:jueves, 13 de octubre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</si>
</sst>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d/m/yyyy"/>
    <numFmt numFmtId="165" formatCode="_(&quot;$&quot;\ * #,##0_);_(&quot;$&quot;\ * \(#,##0\);_(&quot;$&quot;\ * &quot;-&quot;??_);_(@_)"/>
    <numFmt numFmtId="166" formatCode="_-&quot;$&quot;\ * #,##0_-;\-&quot;$&quot;\ * #,##0_-;_-&quot;$&quot;\ * &quot;-&quot;??_-;_-@"/>
    <numFmt numFmtId="167" formatCode="_-[$$-240A]\ * #,##0_-;\-[$$-240A]\ * #,##0_-;_-[$$-240A]\ * &quot;-&quot;??_-;_-@_-"/>
    <numFmt numFmtId="168" formatCode="_-&quot;$&quot;\ * #,##0.0_-;\-&quot;$&quot;\ * #,##0.0_-;_-&quot;$&quot;\ * &quot;-&quot;??_-;_-@_-"/>
    <numFmt numFmtId="169" formatCode="_-&quot;$&quot;\ * #,##0_-;\-&quot;$&quot;\ * #,##0_-;_-&quot;$&quot;\ * &quot;-&quot;??_-;_-@_-"/>
  </numFmts>
  <fonts count="67">
    <font>
      <sz val="11"/>
      <color theme="1"/>
      <name val="Calibri"/>
      <scheme val="minor"/>
    </font>
    <font>
      <b/>
      <sz val="8"/>
      <color theme="1"/>
      <name val="Arial Narrow"/>
    </font>
    <font>
      <sz val="8"/>
      <color theme="1"/>
      <name val="Arial Narrow"/>
    </font>
    <font>
      <sz val="11"/>
      <name val="Calibri"/>
    </font>
    <font>
      <sz val="11"/>
      <color theme="1"/>
      <name val="Calibri"/>
    </font>
    <font>
      <u/>
      <sz val="12"/>
      <color theme="1"/>
      <name val="Arial Narrow"/>
    </font>
    <font>
      <sz val="8"/>
      <color rgb="FF000000"/>
      <name val="Arial Narrow"/>
    </font>
    <font>
      <u/>
      <sz val="11"/>
      <color rgb="FF0563C1"/>
      <name val="Calibri"/>
    </font>
    <font>
      <u/>
      <sz val="10"/>
      <color rgb="FF0563C1"/>
      <name val="Arial Narrow"/>
    </font>
    <font>
      <sz val="22"/>
      <color theme="1"/>
      <name val="Arial Narrow"/>
    </font>
    <font>
      <u/>
      <sz val="10"/>
      <color rgb="FF0563C1"/>
      <name val="Arial Narrow"/>
    </font>
    <font>
      <b/>
      <sz val="22"/>
      <color theme="1"/>
      <name val="Arial Narrow"/>
    </font>
    <font>
      <sz val="9"/>
      <color theme="1"/>
      <name val="Arial Narrow"/>
    </font>
    <font>
      <sz val="8"/>
      <color rgb="FFFF0000"/>
      <name val="Arial Narrow"/>
    </font>
    <font>
      <u/>
      <sz val="8"/>
      <color theme="1"/>
      <name val="Arial Narrow"/>
    </font>
    <font>
      <sz val="7"/>
      <color theme="1"/>
      <name val="Arial Narrow"/>
    </font>
    <font>
      <b/>
      <sz val="8"/>
      <color rgb="FF000000"/>
      <name val="Arial"/>
    </font>
    <font>
      <u/>
      <sz val="8"/>
      <color theme="1"/>
      <name val="Arial Narrow"/>
    </font>
    <font>
      <b/>
      <sz val="8"/>
      <color rgb="FF000000"/>
      <name val="Calibri"/>
    </font>
    <font>
      <u/>
      <sz val="11"/>
      <color rgb="FF0563C1"/>
      <name val="Calibri"/>
    </font>
    <font>
      <b/>
      <i/>
      <sz val="8"/>
      <color theme="1"/>
      <name val="Arial Narrow"/>
    </font>
    <font>
      <u/>
      <sz val="11"/>
      <color rgb="FF0563C1"/>
      <name val="Calibri"/>
    </font>
    <font>
      <sz val="11"/>
      <color rgb="FF000000"/>
      <name val="Calibri"/>
    </font>
    <font>
      <u/>
      <sz val="11"/>
      <color rgb="FF0563C1"/>
      <name val="Calibri"/>
    </font>
    <font>
      <u/>
      <sz val="8"/>
      <color theme="1"/>
      <name val="Arial Narrow"/>
    </font>
    <font>
      <u/>
      <sz val="8"/>
      <color rgb="FF0000FF"/>
      <name val="Arial Narrow"/>
    </font>
    <font>
      <u/>
      <sz val="11"/>
      <color rgb="FF0563C1"/>
      <name val="Calibri"/>
    </font>
    <font>
      <sz val="9"/>
      <color rgb="FF444444"/>
      <name val="Arial Narrow"/>
    </font>
    <font>
      <u/>
      <sz val="11"/>
      <color rgb="FF0000FF"/>
      <name val="Calibri"/>
    </font>
    <font>
      <u/>
      <sz val="11"/>
      <color rgb="FF0563C1"/>
      <name val="Calibri"/>
    </font>
    <font>
      <u/>
      <sz val="11"/>
      <color rgb="FF0563C1"/>
      <name val="Calibri"/>
    </font>
    <font>
      <u/>
      <sz val="8"/>
      <color theme="1"/>
      <name val="Arial Narrow"/>
    </font>
    <font>
      <sz val="11"/>
      <color theme="1"/>
      <name val="Calibri"/>
      <scheme val="minor"/>
    </font>
    <font>
      <u/>
      <sz val="8"/>
      <color rgb="FF0000FF"/>
      <name val="Arial Narrow"/>
    </font>
    <font>
      <u/>
      <sz val="8"/>
      <color rgb="FF000000"/>
      <name val="Arial Narrow"/>
    </font>
    <font>
      <u/>
      <sz val="8"/>
      <color theme="1"/>
      <name val="Arial Narrow"/>
    </font>
    <font>
      <sz val="9"/>
      <color rgb="FF000000"/>
      <name val="Calibri"/>
    </font>
    <font>
      <sz val="8"/>
      <color theme="1"/>
      <name val="Arial"/>
    </font>
    <font>
      <u/>
      <sz val="11"/>
      <color rgb="FF0563C1"/>
      <name val="Calibri"/>
    </font>
    <font>
      <u/>
      <sz val="11"/>
      <color rgb="FF0563C1"/>
      <name val="Calibri"/>
    </font>
    <font>
      <sz val="7"/>
      <color theme="1"/>
      <name val="&quot;Arial Narrow&quot;"/>
    </font>
    <font>
      <sz val="7"/>
      <color theme="1"/>
      <name val="Arial"/>
    </font>
    <font>
      <i/>
      <sz val="8"/>
      <color theme="1"/>
      <name val="Arial Narrow"/>
    </font>
    <font>
      <sz val="11"/>
      <color theme="1"/>
      <name val="Arial Narrow"/>
    </font>
    <font>
      <b/>
      <sz val="7"/>
      <color theme="1"/>
      <name val="Arial Narrow"/>
    </font>
    <font>
      <b/>
      <sz val="8"/>
      <color rgb="FF000000"/>
      <name val="Arial Narrow"/>
    </font>
    <font>
      <sz val="8"/>
      <color rgb="FF000000"/>
      <name val="Arial"/>
    </font>
    <font>
      <u/>
      <sz val="8"/>
      <color theme="1"/>
      <name val="Arial Narrow"/>
    </font>
    <font>
      <u/>
      <sz val="8"/>
      <color rgb="FF000000"/>
      <name val="Arial Narrow"/>
    </font>
    <font>
      <b/>
      <sz val="11"/>
      <color rgb="FF000000"/>
      <name val="Calibri"/>
    </font>
    <font>
      <b/>
      <sz val="12"/>
      <color theme="1"/>
      <name val="Arial"/>
    </font>
    <font>
      <sz val="11"/>
      <color theme="1"/>
      <name val="Arial"/>
    </font>
    <font>
      <sz val="10"/>
      <color theme="1"/>
      <name val="Arial"/>
    </font>
    <font>
      <b/>
      <sz val="10"/>
      <color theme="1"/>
      <name val="Arial"/>
    </font>
    <font>
      <u/>
      <sz val="8"/>
      <color theme="1"/>
      <name val="Arial Narrow"/>
    </font>
    <font>
      <sz val="9"/>
      <color theme="1"/>
      <name val="Calibri"/>
    </font>
    <font>
      <u/>
      <sz val="8"/>
      <color theme="1"/>
      <name val="Arial Narrow"/>
    </font>
    <font>
      <u/>
      <sz val="11"/>
      <color rgb="FF0563C1"/>
      <name val="Calibri"/>
    </font>
    <font>
      <u/>
      <sz val="8"/>
      <color theme="1"/>
      <name val="Arial Narrow"/>
    </font>
    <font>
      <u/>
      <sz val="11"/>
      <color rgb="FF0563C1"/>
      <name val="Calibri"/>
    </font>
    <font>
      <sz val="8"/>
      <color rgb="FF0000FF"/>
      <name val="Arial Narrow"/>
    </font>
    <font>
      <u/>
      <sz val="12"/>
      <color rgb="FF1155CC"/>
      <name val="Arial Narrow"/>
    </font>
    <font>
      <sz val="12"/>
      <color theme="1"/>
      <name val="Arial Narrow"/>
    </font>
    <font>
      <u/>
      <sz val="8"/>
      <color rgb="FF1155CC"/>
      <name val="Arial Narrow"/>
    </font>
    <font>
      <b/>
      <u/>
      <sz val="8"/>
      <color theme="1"/>
      <name val="Arial Narrow"/>
    </font>
    <font>
      <sz val="7"/>
      <color rgb="FF0000FF"/>
      <name val="Arial Narrow"/>
    </font>
    <font>
      <sz val="7"/>
      <color rgb="FF434343"/>
      <name val="Arial Narrow"/>
    </font>
  </fonts>
  <fills count="1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E599"/>
        <bgColor rgb="FFFFE599"/>
      </patternFill>
    </fill>
    <fill>
      <patternFill patternType="solid">
        <fgColor rgb="FFCFE2F3"/>
        <bgColor rgb="FFCFE2F3"/>
      </patternFill>
    </fill>
    <fill>
      <patternFill patternType="solid">
        <fgColor theme="0"/>
        <bgColor theme="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BDBDBD"/>
        <bgColor rgb="FFBDBDBD"/>
      </patternFill>
    </fill>
    <fill>
      <patternFill patternType="solid">
        <fgColor rgb="FFB7B7B7"/>
        <bgColor rgb="FFB7B7B7"/>
      </patternFill>
    </fill>
    <fill>
      <patternFill patternType="solid">
        <fgColor rgb="FFF3F3F3"/>
        <bgColor rgb="FFF3F3F3"/>
      </patternFill>
    </fill>
    <fill>
      <patternFill patternType="solid">
        <fgColor rgb="FFFF9900"/>
        <bgColor rgb="FFFF9900"/>
      </patternFill>
    </fill>
    <fill>
      <patternFill patternType="solid">
        <fgColor rgb="FFFF00FF"/>
        <bgColor rgb="FFFF00FF"/>
      </patternFill>
    </fill>
    <fill>
      <patternFill patternType="solid">
        <fgColor rgb="FF3D85C6"/>
        <bgColor rgb="FF3D85C6"/>
      </patternFill>
    </fill>
  </fills>
  <borders count="7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top style="medium">
        <color rgb="FF000000"/>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s>
  <cellStyleXfs count="2">
    <xf numFmtId="0" fontId="0" fillId="0" borderId="0"/>
    <xf numFmtId="44" fontId="32" fillId="0" borderId="0" applyFont="0" applyFill="0" applyBorder="0" applyAlignment="0" applyProtection="0"/>
  </cellStyleXfs>
  <cellXfs count="421">
    <xf numFmtId="0" fontId="0" fillId="0" borderId="0" xfId="0" applyFont="1" applyAlignment="1"/>
    <xf numFmtId="0" fontId="1" fillId="0" borderId="1"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4" fillId="0" borderId="0" xfId="0" applyFont="1"/>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1" fillId="0" borderId="0" xfId="0" applyFont="1" applyAlignment="1">
      <alignment horizontal="left" wrapText="1"/>
    </xf>
    <xf numFmtId="164" fontId="2" fillId="0" borderId="0" xfId="0" applyNumberFormat="1" applyFont="1" applyAlignment="1">
      <alignment wrapText="1"/>
    </xf>
    <xf numFmtId="0" fontId="2" fillId="0" borderId="0" xfId="0" applyFont="1" applyAlignment="1">
      <alignment horizontal="center" wrapText="1"/>
    </xf>
    <xf numFmtId="0" fontId="1"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0" borderId="16" xfId="0" applyFont="1" applyBorder="1" applyAlignment="1">
      <alignment horizontal="left" vertical="top" wrapText="1"/>
    </xf>
    <xf numFmtId="3" fontId="2" fillId="0" borderId="16" xfId="0" applyNumberFormat="1" applyFont="1" applyBorder="1" applyAlignment="1">
      <alignment horizontal="center" vertical="center" wrapText="1"/>
    </xf>
    <xf numFmtId="0" fontId="5" fillId="0" borderId="16" xfId="0" applyFont="1" applyBorder="1" applyAlignment="1">
      <alignment vertical="center" wrapText="1"/>
    </xf>
    <xf numFmtId="1" fontId="2" fillId="2" borderId="16" xfId="0" applyNumberFormat="1" applyFont="1" applyFill="1" applyBorder="1" applyAlignment="1">
      <alignment horizontal="center" vertical="center" wrapText="1"/>
    </xf>
    <xf numFmtId="1" fontId="2" fillId="2" borderId="16" xfId="0" applyNumberFormat="1" applyFont="1" applyFill="1" applyBorder="1" applyAlignment="1">
      <alignment horizontal="center" vertical="center" wrapText="1"/>
    </xf>
    <xf numFmtId="0" fontId="2" fillId="2" borderId="16" xfId="0" applyFont="1" applyFill="1" applyBorder="1" applyAlignment="1">
      <alignment wrapText="1"/>
    </xf>
    <xf numFmtId="0" fontId="2" fillId="2" borderId="17" xfId="0" applyFont="1" applyFill="1" applyBorder="1" applyAlignment="1">
      <alignment wrapText="1"/>
    </xf>
    <xf numFmtId="0" fontId="4" fillId="2" borderId="17" xfId="0" applyFont="1" applyFill="1" applyBorder="1"/>
    <xf numFmtId="0" fontId="2" fillId="2" borderId="16" xfId="0" applyFont="1" applyFill="1" applyBorder="1" applyAlignment="1">
      <alignment horizontal="center" vertical="center" wrapText="1"/>
    </xf>
    <xf numFmtId="3" fontId="2" fillId="2" borderId="16" xfId="0" applyNumberFormat="1" applyFont="1" applyFill="1" applyBorder="1" applyAlignment="1">
      <alignment horizontal="center" vertical="center" wrapText="1"/>
    </xf>
    <xf numFmtId="0" fontId="2" fillId="2" borderId="17" xfId="0" applyFont="1" applyFill="1" applyBorder="1" applyAlignment="1">
      <alignment horizontal="left" vertical="center" wrapText="1"/>
    </xf>
    <xf numFmtId="1" fontId="2" fillId="0" borderId="16" xfId="0" applyNumberFormat="1" applyFont="1" applyBorder="1" applyAlignment="1">
      <alignment horizontal="center" vertical="center" wrapText="1"/>
    </xf>
    <xf numFmtId="1" fontId="2" fillId="0" borderId="16"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7" fillId="0" borderId="18" xfId="0" applyFont="1" applyBorder="1" applyAlignment="1">
      <alignment horizontal="left" wrapText="1"/>
    </xf>
    <xf numFmtId="0" fontId="2" fillId="2" borderId="16" xfId="0" applyFont="1" applyFill="1" applyBorder="1" applyAlignment="1">
      <alignment horizontal="left" vertical="top" wrapText="1"/>
    </xf>
    <xf numFmtId="165" fontId="2" fillId="2" borderId="16" xfId="0" applyNumberFormat="1" applyFont="1" applyFill="1" applyBorder="1" applyAlignment="1">
      <alignment horizontal="center" vertical="center" wrapText="1"/>
    </xf>
    <xf numFmtId="1" fontId="6" fillId="2" borderId="16" xfId="0" applyNumberFormat="1" applyFont="1" applyFill="1" applyBorder="1" applyAlignment="1">
      <alignment horizontal="center" vertical="center" wrapText="1"/>
    </xf>
    <xf numFmtId="0" fontId="8" fillId="2" borderId="16" xfId="0" applyFont="1" applyFill="1" applyBorder="1" applyAlignment="1">
      <alignment wrapText="1"/>
    </xf>
    <xf numFmtId="0" fontId="9" fillId="2" borderId="17" xfId="0" applyFont="1" applyFill="1" applyBorder="1" applyAlignment="1">
      <alignment wrapText="1"/>
    </xf>
    <xf numFmtId="165" fontId="2" fillId="2" borderId="16" xfId="0" applyNumberFormat="1" applyFont="1" applyFill="1" applyBorder="1" applyAlignment="1">
      <alignment horizontal="center" vertical="center" wrapText="1"/>
    </xf>
    <xf numFmtId="0" fontId="10" fillId="2" borderId="16" xfId="0" applyFont="1" applyFill="1" applyBorder="1" applyAlignment="1">
      <alignment vertical="center" wrapText="1"/>
    </xf>
    <xf numFmtId="0" fontId="2"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0" xfId="0" applyFont="1" applyBorder="1" applyAlignment="1">
      <alignment horizontal="center" vertical="center" wrapText="1"/>
    </xf>
    <xf numFmtId="0" fontId="9" fillId="0" borderId="0" xfId="0" applyFont="1" applyAlignment="1">
      <alignment wrapText="1"/>
    </xf>
    <xf numFmtId="0" fontId="2" fillId="2" borderId="17"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64" fontId="2" fillId="2" borderId="17" xfId="0" applyNumberFormat="1" applyFont="1" applyFill="1" applyBorder="1" applyAlignment="1">
      <alignment horizontal="center" vertical="center" wrapText="1"/>
    </xf>
    <xf numFmtId="0" fontId="2" fillId="3" borderId="16" xfId="0" applyFont="1" applyFill="1" applyBorder="1" applyAlignment="1">
      <alignment horizontal="center" vertical="center" wrapText="1"/>
    </xf>
    <xf numFmtId="3" fontId="2" fillId="3" borderId="16"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0" fontId="6" fillId="0" borderId="16" xfId="0" applyFont="1" applyBorder="1" applyAlignment="1">
      <alignment horizontal="center" vertical="center" wrapText="1"/>
    </xf>
    <xf numFmtId="0" fontId="12" fillId="2" borderId="1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3" fillId="2" borderId="17" xfId="0" applyFont="1" applyFill="1" applyBorder="1" applyAlignment="1">
      <alignment horizontal="center" vertical="center"/>
    </xf>
    <xf numFmtId="1" fontId="2" fillId="3" borderId="16" xfId="0" applyNumberFormat="1"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2" borderId="32" xfId="0"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1" fontId="6" fillId="3" borderId="16"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1" fontId="6" fillId="3" borderId="17" xfId="0" applyNumberFormat="1" applyFont="1" applyFill="1" applyBorder="1" applyAlignment="1">
      <alignment horizontal="center" vertical="center" wrapText="1"/>
    </xf>
    <xf numFmtId="0" fontId="4" fillId="2" borderId="17" xfId="0" applyFont="1" applyFill="1" applyBorder="1" applyAlignment="1">
      <alignment horizontal="center" vertical="center"/>
    </xf>
    <xf numFmtId="0" fontId="15" fillId="2" borderId="16" xfId="0" applyFont="1" applyFill="1" applyBorder="1" applyAlignment="1">
      <alignment horizontal="left" vertical="top" wrapText="1"/>
    </xf>
    <xf numFmtId="0" fontId="1" fillId="2" borderId="17" xfId="0"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0" fontId="16" fillId="3" borderId="33" xfId="0" applyFont="1" applyFill="1" applyBorder="1" applyAlignment="1">
      <alignment horizontal="center" vertical="center" wrapText="1"/>
    </xf>
    <xf numFmtId="0" fontId="4" fillId="3" borderId="17" xfId="0" applyFont="1" applyFill="1" applyBorder="1" applyAlignment="1">
      <alignment horizontal="center" vertical="center"/>
    </xf>
    <xf numFmtId="0" fontId="1" fillId="2" borderId="32" xfId="0" applyFont="1" applyFill="1"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9" fillId="2" borderId="17" xfId="0" applyFont="1" applyFill="1" applyBorder="1" applyAlignment="1">
      <alignment horizontal="center" vertical="center" wrapText="1"/>
    </xf>
    <xf numFmtId="3" fontId="2" fillId="0" borderId="15" xfId="0" applyNumberFormat="1" applyFont="1" applyBorder="1" applyAlignment="1">
      <alignment horizontal="center" vertical="center" wrapText="1"/>
    </xf>
    <xf numFmtId="0" fontId="17" fillId="0" borderId="16" xfId="0" applyFont="1" applyBorder="1" applyAlignment="1">
      <alignment horizontal="left" vertical="top" wrapText="1"/>
    </xf>
    <xf numFmtId="0" fontId="18" fillId="0" borderId="0" xfId="0" applyFont="1" applyAlignment="1">
      <alignment horizontal="left" wrapText="1"/>
    </xf>
    <xf numFmtId="0" fontId="2" fillId="0" borderId="0" xfId="0" applyFont="1" applyAlignment="1">
      <alignment horizontal="left" vertical="center" wrapText="1"/>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2" fillId="3" borderId="16" xfId="0" applyFont="1" applyFill="1" applyBorder="1" applyAlignment="1">
      <alignment horizontal="center" wrapText="1"/>
    </xf>
    <xf numFmtId="1" fontId="19" fillId="0" borderId="18" xfId="0" applyNumberFormat="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horizontal="left" vertical="top"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16" xfId="0" applyFont="1" applyBorder="1" applyAlignment="1">
      <alignment vertical="top" wrapText="1"/>
    </xf>
    <xf numFmtId="0" fontId="2" fillId="0" borderId="0" xfId="0" applyFont="1" applyAlignment="1">
      <alignment horizontal="left" wrapText="1"/>
    </xf>
    <xf numFmtId="165" fontId="2" fillId="0" borderId="16" xfId="0" applyNumberFormat="1" applyFont="1" applyBorder="1" applyAlignment="1">
      <alignment horizontal="center" vertical="center" wrapText="1"/>
    </xf>
    <xf numFmtId="0" fontId="1" fillId="0" borderId="0" xfId="0" applyFont="1" applyAlignment="1">
      <alignment horizontal="left" vertical="center" wrapText="1"/>
    </xf>
    <xf numFmtId="0" fontId="20" fillId="0" borderId="16" xfId="0" applyFont="1" applyBorder="1" applyAlignment="1">
      <alignment horizontal="center" vertical="center" wrapText="1"/>
    </xf>
    <xf numFmtId="0" fontId="1" fillId="0" borderId="16" xfId="0" applyFont="1" applyBorder="1" applyAlignment="1">
      <alignment horizontal="center" vertical="center" wrapText="1"/>
    </xf>
    <xf numFmtId="0" fontId="13" fillId="0" borderId="0" xfId="0" applyFont="1" applyAlignment="1">
      <alignment horizontal="center" vertical="center" wrapText="1"/>
    </xf>
    <xf numFmtId="0" fontId="2" fillId="0" borderId="16" xfId="0" applyFont="1" applyBorder="1" applyAlignment="1">
      <alignment horizontal="center" vertical="center" wrapText="1"/>
    </xf>
    <xf numFmtId="164" fontId="2" fillId="0" borderId="0" xfId="0" applyNumberFormat="1" applyFont="1" applyAlignment="1">
      <alignment horizontal="center" vertical="center" wrapText="1"/>
    </xf>
    <xf numFmtId="0" fontId="6" fillId="0" borderId="16" xfId="0" applyFont="1" applyBorder="1" applyAlignment="1">
      <alignment horizontal="center" vertical="center" wrapText="1"/>
    </xf>
    <xf numFmtId="0" fontId="6" fillId="0" borderId="0" xfId="0" applyFont="1" applyAlignment="1">
      <alignment horizontal="center" vertical="center" wrapText="1"/>
    </xf>
    <xf numFmtId="0" fontId="2" fillId="0" borderId="36" xfId="0" applyFont="1" applyBorder="1" applyAlignment="1">
      <alignment horizontal="center" vertical="center" wrapText="1"/>
    </xf>
    <xf numFmtId="0" fontId="2" fillId="0" borderId="42"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42" xfId="0" applyFont="1" applyBorder="1" applyAlignment="1">
      <alignment horizontal="center" vertical="center" wrapText="1"/>
    </xf>
    <xf numFmtId="0" fontId="9" fillId="0" borderId="0" xfId="0" applyFont="1" applyAlignment="1">
      <alignment horizontal="center" vertical="center" wrapText="1"/>
    </xf>
    <xf numFmtId="0" fontId="2" fillId="0" borderId="43" xfId="0" applyFont="1" applyBorder="1" applyAlignment="1">
      <alignment horizontal="center" vertical="center" wrapText="1"/>
    </xf>
    <xf numFmtId="0" fontId="13" fillId="0" borderId="0" xfId="0" applyFont="1" applyAlignment="1">
      <alignment horizontal="center" vertical="center"/>
    </xf>
    <xf numFmtId="0" fontId="2" fillId="0" borderId="44" xfId="0" applyFont="1" applyBorder="1" applyAlignment="1">
      <alignment wrapText="1"/>
    </xf>
    <xf numFmtId="0" fontId="2" fillId="0" borderId="14" xfId="0" applyFont="1" applyBorder="1" applyAlignment="1">
      <alignment horizontal="center" vertical="center" wrapText="1"/>
    </xf>
    <xf numFmtId="0" fontId="2" fillId="5" borderId="16" xfId="0" applyFont="1" applyFill="1" applyBorder="1" applyAlignment="1">
      <alignment horizontal="center" vertical="center" wrapText="1"/>
    </xf>
    <xf numFmtId="0" fontId="2" fillId="2" borderId="45" xfId="0"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0" fontId="2" fillId="0" borderId="18" xfId="0" applyFont="1" applyBorder="1" applyAlignment="1">
      <alignment horizontal="center" vertical="center" wrapText="1"/>
    </xf>
    <xf numFmtId="1" fontId="6" fillId="0" borderId="14" xfId="0" applyNumberFormat="1" applyFont="1" applyBorder="1" applyAlignment="1">
      <alignment horizontal="center" vertical="center" wrapText="1"/>
    </xf>
    <xf numFmtId="1" fontId="21" fillId="0" borderId="14" xfId="0" applyNumberFormat="1" applyFont="1" applyBorder="1" applyAlignment="1">
      <alignment horizontal="left" wrapText="1"/>
    </xf>
    <xf numFmtId="0" fontId="22" fillId="0" borderId="14" xfId="0" applyFont="1" applyBorder="1" applyAlignment="1">
      <alignment vertical="center" wrapText="1"/>
    </xf>
    <xf numFmtId="0" fontId="2" fillId="0" borderId="16" xfId="0" applyFont="1" applyBorder="1" applyAlignment="1">
      <alignment horizontal="left" vertical="center" wrapText="1"/>
    </xf>
    <xf numFmtId="0" fontId="23" fillId="0" borderId="14" xfId="0" applyFont="1" applyBorder="1" applyAlignment="1">
      <alignment horizontal="left" wrapText="1"/>
    </xf>
    <xf numFmtId="0" fontId="2" fillId="0" borderId="14" xfId="0" applyFont="1" applyBorder="1" applyAlignment="1">
      <alignment horizontal="left" vertical="center" wrapText="1"/>
    </xf>
    <xf numFmtId="0" fontId="24" fillId="0" borderId="14" xfId="0" applyFont="1" applyBorder="1" applyAlignment="1">
      <alignment horizontal="left" vertical="center" wrapText="1"/>
    </xf>
    <xf numFmtId="0" fontId="13" fillId="0" borderId="0" xfId="0" applyFont="1" applyAlignment="1">
      <alignment horizontal="left" vertical="center" wrapText="1"/>
    </xf>
    <xf numFmtId="0" fontId="25" fillId="0" borderId="14" xfId="0" applyFont="1" applyBorder="1" applyAlignment="1">
      <alignment horizontal="left" vertical="center" wrapText="1"/>
    </xf>
    <xf numFmtId="0" fontId="22" fillId="0" borderId="14" xfId="0" applyFont="1" applyBorder="1" applyAlignment="1">
      <alignment horizontal="left" vertical="center" wrapText="1"/>
    </xf>
    <xf numFmtId="0" fontId="22" fillId="0" borderId="14" xfId="0" applyFont="1" applyBorder="1" applyAlignment="1">
      <alignment horizontal="left" vertical="center"/>
    </xf>
    <xf numFmtId="0" fontId="2" fillId="0" borderId="14" xfId="0" applyFont="1" applyBorder="1" applyAlignment="1">
      <alignment wrapText="1"/>
    </xf>
    <xf numFmtId="0" fontId="26" fillId="0" borderId="14" xfId="0" applyFont="1" applyBorder="1" applyAlignment="1">
      <alignment wrapText="1"/>
    </xf>
    <xf numFmtId="0" fontId="13" fillId="0" borderId="0" xfId="0" applyFont="1" applyAlignment="1">
      <alignment vertical="center" wrapText="1"/>
    </xf>
    <xf numFmtId="0" fontId="27" fillId="5" borderId="17" xfId="0" applyFont="1" applyFill="1" applyBorder="1" applyAlignment="1">
      <alignment horizontal="center" vertical="center"/>
    </xf>
    <xf numFmtId="3" fontId="2" fillId="0" borderId="16" xfId="0" applyNumberFormat="1" applyFont="1" applyBorder="1" applyAlignment="1">
      <alignment horizontal="center" vertical="center" wrapText="1"/>
    </xf>
    <xf numFmtId="0" fontId="2" fillId="0" borderId="16" xfId="0" applyFont="1" applyBorder="1" applyAlignment="1">
      <alignment vertical="center" wrapText="1"/>
    </xf>
    <xf numFmtId="0" fontId="28" fillId="0" borderId="14" xfId="0" applyFont="1" applyBorder="1" applyAlignment="1">
      <alignment vertical="center" wrapText="1"/>
    </xf>
    <xf numFmtId="3" fontId="29" fillId="0" borderId="14" xfId="0" applyNumberFormat="1" applyFont="1" applyBorder="1" applyAlignment="1">
      <alignment horizontal="center" wrapText="1"/>
    </xf>
    <xf numFmtId="1" fontId="6" fillId="5" borderId="16" xfId="0" applyNumberFormat="1" applyFont="1" applyFill="1" applyBorder="1" applyAlignment="1">
      <alignment horizontal="center" vertical="center" wrapText="1"/>
    </xf>
    <xf numFmtId="1" fontId="2" fillId="0" borderId="18" xfId="0" applyNumberFormat="1" applyFont="1" applyBorder="1" applyAlignment="1">
      <alignment horizontal="center" vertical="center" wrapText="1"/>
    </xf>
    <xf numFmtId="1" fontId="2" fillId="5" borderId="16" xfId="0" applyNumberFormat="1"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2" fillId="6" borderId="45" xfId="0" applyNumberFormat="1" applyFont="1" applyFill="1" applyBorder="1" applyAlignment="1">
      <alignment horizontal="center" vertical="center" wrapText="1"/>
    </xf>
    <xf numFmtId="0" fontId="30" fillId="6" borderId="14" xfId="0" applyFont="1" applyFill="1" applyBorder="1" applyAlignment="1">
      <alignment horizontal="left" wrapText="1"/>
    </xf>
    <xf numFmtId="0" fontId="2" fillId="6" borderId="17" xfId="0" applyFont="1" applyFill="1" applyBorder="1" applyAlignment="1">
      <alignment wrapText="1"/>
    </xf>
    <xf numFmtId="0" fontId="31" fillId="0" borderId="14" xfId="0" applyFont="1" applyBorder="1" applyAlignment="1">
      <alignment wrapText="1"/>
    </xf>
    <xf numFmtId="0" fontId="6" fillId="2" borderId="16" xfId="0" applyFont="1" applyFill="1" applyBorder="1" applyAlignment="1">
      <alignment horizontal="center" vertical="center" wrapText="1"/>
    </xf>
    <xf numFmtId="1" fontId="6" fillId="0" borderId="18" xfId="0" applyNumberFormat="1" applyFont="1" applyBorder="1" applyAlignment="1">
      <alignment horizontal="center" vertical="center" wrapText="1"/>
    </xf>
    <xf numFmtId="0" fontId="2" fillId="2" borderId="14" xfId="0" applyFont="1" applyFill="1" applyBorder="1" applyAlignment="1">
      <alignment wrapText="1"/>
    </xf>
    <xf numFmtId="1" fontId="6" fillId="2" borderId="16" xfId="0" applyNumberFormat="1" applyFont="1" applyFill="1" applyBorder="1" applyAlignment="1">
      <alignment horizontal="center" vertical="center" wrapText="1"/>
    </xf>
    <xf numFmtId="0" fontId="32" fillId="0" borderId="16" xfId="0" applyFont="1" applyBorder="1"/>
    <xf numFmtId="0" fontId="2" fillId="2" borderId="31" xfId="0" applyFont="1" applyFill="1" applyBorder="1" applyAlignment="1">
      <alignment wrapText="1"/>
    </xf>
    <xf numFmtId="0" fontId="2" fillId="6" borderId="16" xfId="0"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2" fillId="5" borderId="16" xfId="0" applyNumberFormat="1" applyFont="1" applyFill="1" applyBorder="1" applyAlignment="1">
      <alignment horizontal="center" vertical="center" wrapText="1"/>
    </xf>
    <xf numFmtId="0" fontId="33" fillId="2" borderId="16" xfId="0" applyFont="1" applyFill="1" applyBorder="1" applyAlignment="1">
      <alignment wrapText="1"/>
    </xf>
    <xf numFmtId="0" fontId="9" fillId="6" borderId="17" xfId="0" applyFont="1" applyFill="1" applyBorder="1" applyAlignment="1">
      <alignment wrapText="1"/>
    </xf>
    <xf numFmtId="0" fontId="9" fillId="0" borderId="16" xfId="0" applyFont="1" applyBorder="1" applyAlignment="1">
      <alignment wrapText="1"/>
    </xf>
    <xf numFmtId="0" fontId="2" fillId="0" borderId="16" xfId="0" applyFont="1" applyBorder="1" applyAlignment="1">
      <alignment wrapText="1"/>
    </xf>
    <xf numFmtId="1" fontId="6" fillId="2" borderId="16" xfId="0" applyNumberFormat="1" applyFont="1" applyFill="1" applyBorder="1" applyAlignment="1">
      <alignment horizontal="left" vertical="center" wrapText="1"/>
    </xf>
    <xf numFmtId="0" fontId="2" fillId="0" borderId="47" xfId="0" applyFont="1" applyBorder="1" applyAlignment="1">
      <alignment wrapText="1"/>
    </xf>
    <xf numFmtId="1" fontId="34" fillId="2" borderId="16" xfId="0" applyNumberFormat="1" applyFont="1" applyFill="1" applyBorder="1" applyAlignment="1">
      <alignment horizontal="center" vertical="center" wrapText="1"/>
    </xf>
    <xf numFmtId="0" fontId="1" fillId="2" borderId="48" xfId="0" applyFont="1" applyFill="1" applyBorder="1" applyAlignment="1">
      <alignment horizontal="center" wrapText="1"/>
    </xf>
    <xf numFmtId="0" fontId="2" fillId="2" borderId="49" xfId="0" applyFont="1" applyFill="1" applyBorder="1" applyAlignment="1">
      <alignment wrapText="1"/>
    </xf>
    <xf numFmtId="0" fontId="2" fillId="2" borderId="50" xfId="0" applyFont="1" applyFill="1" applyBorder="1" applyAlignment="1">
      <alignment wrapText="1"/>
    </xf>
    <xf numFmtId="0" fontId="2" fillId="2" borderId="51" xfId="0" applyFont="1" applyFill="1" applyBorder="1" applyAlignment="1">
      <alignment wrapText="1"/>
    </xf>
    <xf numFmtId="0" fontId="2" fillId="2" borderId="52" xfId="0" applyFont="1" applyFill="1" applyBorder="1" applyAlignment="1">
      <alignment wrapText="1"/>
    </xf>
    <xf numFmtId="0" fontId="2" fillId="2" borderId="53" xfId="0" applyFont="1" applyFill="1" applyBorder="1" applyAlignment="1">
      <alignment wrapText="1"/>
    </xf>
    <xf numFmtId="0" fontId="2" fillId="2" borderId="54" xfId="0" applyFont="1" applyFill="1" applyBorder="1" applyAlignment="1">
      <alignment wrapText="1"/>
    </xf>
    <xf numFmtId="0" fontId="2" fillId="2" borderId="55" xfId="0" applyFont="1" applyFill="1" applyBorder="1" applyAlignment="1">
      <alignment wrapText="1"/>
    </xf>
    <xf numFmtId="0" fontId="1" fillId="2" borderId="17" xfId="0" applyFont="1" applyFill="1" applyBorder="1" applyAlignment="1">
      <alignment horizontal="left" wrapText="1"/>
    </xf>
    <xf numFmtId="164" fontId="2" fillId="2" borderId="17" xfId="0" applyNumberFormat="1" applyFont="1" applyFill="1" applyBorder="1" applyAlignment="1">
      <alignment wrapText="1"/>
    </xf>
    <xf numFmtId="0" fontId="2" fillId="2" borderId="17" xfId="0" applyFont="1" applyFill="1" applyBorder="1" applyAlignment="1">
      <alignment horizontal="center" wrapText="1"/>
    </xf>
    <xf numFmtId="0" fontId="1" fillId="2" borderId="14" xfId="0" applyFont="1" applyFill="1" applyBorder="1" applyAlignment="1">
      <alignment horizontal="center" vertical="center" wrapText="1"/>
    </xf>
    <xf numFmtId="1" fontId="20" fillId="2" borderId="16" xfId="0" applyNumberFormat="1" applyFont="1" applyFill="1" applyBorder="1" applyAlignment="1">
      <alignment horizontal="center" vertical="center" wrapText="1"/>
    </xf>
    <xf numFmtId="0" fontId="2" fillId="7" borderId="16" xfId="0" applyFont="1" applyFill="1" applyBorder="1" applyAlignment="1">
      <alignment horizontal="center" vertical="center" wrapText="1"/>
    </xf>
    <xf numFmtId="0" fontId="35" fillId="2" borderId="16" xfId="0" applyFont="1" applyFill="1" applyBorder="1" applyAlignment="1">
      <alignment horizontal="left" vertical="top" wrapText="1"/>
    </xf>
    <xf numFmtId="0" fontId="6" fillId="2"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2" fillId="2" borderId="16" xfId="0" applyFont="1" applyFill="1" applyBorder="1" applyAlignment="1">
      <alignment horizontal="center" vertical="top" wrapText="1"/>
    </xf>
    <xf numFmtId="0" fontId="2" fillId="8" borderId="16" xfId="0" applyFont="1" applyFill="1" applyBorder="1" applyAlignment="1">
      <alignment horizontal="center" vertical="center" wrapText="1"/>
    </xf>
    <xf numFmtId="0" fontId="2" fillId="2" borderId="16" xfId="0" applyFont="1" applyFill="1" applyBorder="1" applyAlignment="1">
      <alignment horizontal="center" wrapText="1"/>
    </xf>
    <xf numFmtId="0" fontId="11" fillId="2" borderId="59"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2" fillId="2" borderId="16" xfId="0" applyFont="1" applyFill="1" applyBorder="1" applyAlignment="1">
      <alignment horizontal="left" vertical="top" wrapText="1"/>
    </xf>
    <xf numFmtId="0" fontId="2" fillId="9" borderId="16" xfId="0" applyFont="1" applyFill="1" applyBorder="1" applyAlignment="1">
      <alignment horizontal="center" vertical="center" wrapText="1"/>
    </xf>
    <xf numFmtId="1" fontId="36" fillId="2" borderId="14" xfId="0" applyNumberFormat="1" applyFont="1" applyFill="1" applyBorder="1" applyAlignment="1">
      <alignment horizontal="left" vertical="center" wrapText="1"/>
    </xf>
    <xf numFmtId="0" fontId="37" fillId="2" borderId="14" xfId="0" applyFont="1" applyFill="1" applyBorder="1" applyAlignment="1">
      <alignment wrapText="1"/>
    </xf>
    <xf numFmtId="0" fontId="36" fillId="2" borderId="14" xfId="0" applyFont="1" applyFill="1" applyBorder="1" applyAlignment="1">
      <alignment horizontal="left"/>
    </xf>
    <xf numFmtId="0" fontId="22" fillId="2" borderId="14" xfId="0" applyFont="1" applyFill="1" applyBorder="1" applyAlignment="1">
      <alignment horizontal="left" vertical="center" wrapText="1"/>
    </xf>
    <xf numFmtId="0" fontId="38" fillId="2" borderId="14" xfId="0" applyFont="1" applyFill="1" applyBorder="1" applyAlignment="1">
      <alignment horizontal="left" wrapText="1"/>
    </xf>
    <xf numFmtId="0" fontId="22" fillId="2" borderId="14" xfId="0" applyFont="1" applyFill="1" applyBorder="1" applyAlignment="1">
      <alignment horizontal="left" vertical="center"/>
    </xf>
    <xf numFmtId="0" fontId="39" fillId="2" borderId="14" xfId="0" applyFont="1" applyFill="1" applyBorder="1" applyAlignment="1">
      <alignment wrapText="1"/>
    </xf>
    <xf numFmtId="0" fontId="9" fillId="2" borderId="16" xfId="0" applyFont="1" applyFill="1" applyBorder="1" applyAlignment="1">
      <alignment wrapText="1"/>
    </xf>
    <xf numFmtId="0" fontId="1" fillId="2" borderId="65" xfId="0" applyFont="1" applyFill="1" applyBorder="1" applyAlignment="1">
      <alignment horizontal="center" vertical="center" wrapText="1"/>
    </xf>
    <xf numFmtId="0" fontId="1" fillId="2" borderId="53" xfId="0" applyFont="1" applyFill="1" applyBorder="1" applyAlignment="1">
      <alignment horizontal="center" vertical="center" wrapText="1"/>
    </xf>
    <xf numFmtId="1" fontId="2" fillId="9" borderId="16" xfId="0" applyNumberFormat="1" applyFont="1" applyFill="1" applyBorder="1" applyAlignment="1">
      <alignment horizontal="center" vertical="center" wrapText="1"/>
    </xf>
    <xf numFmtId="1" fontId="2" fillId="2" borderId="16" xfId="0" applyNumberFormat="1" applyFont="1" applyFill="1" applyBorder="1" applyAlignment="1">
      <alignment horizontal="left" vertical="center" wrapText="1"/>
    </xf>
    <xf numFmtId="1" fontId="6" fillId="0" borderId="57" xfId="0" applyNumberFormat="1" applyFont="1" applyBorder="1" applyAlignment="1">
      <alignment horizontal="center" vertical="center" wrapText="1"/>
    </xf>
    <xf numFmtId="0" fontId="2" fillId="10" borderId="17" xfId="0" applyFont="1" applyFill="1" applyBorder="1" applyAlignment="1">
      <alignment wrapText="1"/>
    </xf>
    <xf numFmtId="0" fontId="1" fillId="11" borderId="14"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5" fillId="12" borderId="16" xfId="0" applyFont="1" applyFill="1" applyBorder="1" applyAlignment="1">
      <alignment horizontal="left" vertical="top" wrapText="1"/>
    </xf>
    <xf numFmtId="0" fontId="2" fillId="12" borderId="17" xfId="0" applyFont="1" applyFill="1" applyBorder="1" applyAlignment="1">
      <alignment horizontal="left" vertical="center" wrapText="1"/>
    </xf>
    <xf numFmtId="0" fontId="15" fillId="12" borderId="16" xfId="0" applyFont="1" applyFill="1" applyBorder="1" applyAlignment="1">
      <alignment horizontal="left" vertical="top" wrapText="1"/>
    </xf>
    <xf numFmtId="0" fontId="15" fillId="2" borderId="16" xfId="0" applyFont="1" applyFill="1" applyBorder="1" applyAlignment="1">
      <alignment horizontal="left" vertical="top" wrapText="1"/>
    </xf>
    <xf numFmtId="0" fontId="2" fillId="12" borderId="17" xfId="0" applyFont="1" applyFill="1" applyBorder="1" applyAlignment="1">
      <alignment wrapText="1"/>
    </xf>
    <xf numFmtId="0" fontId="1" fillId="1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0" fillId="12" borderId="43" xfId="0" applyFont="1" applyFill="1" applyBorder="1" applyAlignment="1">
      <alignment vertical="top" wrapText="1"/>
    </xf>
    <xf numFmtId="0" fontId="40" fillId="2" borderId="42" xfId="0" applyFont="1" applyFill="1" applyBorder="1" applyAlignment="1">
      <alignment vertical="top" wrapText="1"/>
    </xf>
    <xf numFmtId="165" fontId="2" fillId="2" borderId="16" xfId="0" applyNumberFormat="1" applyFont="1" applyFill="1" applyBorder="1" applyAlignment="1">
      <alignment wrapText="1"/>
    </xf>
    <xf numFmtId="1" fontId="2" fillId="12" borderId="16" xfId="0" applyNumberFormat="1" applyFont="1" applyFill="1" applyBorder="1" applyAlignment="1">
      <alignment horizontal="center" vertical="center" wrapText="1"/>
    </xf>
    <xf numFmtId="1" fontId="41" fillId="12" borderId="16" xfId="0" applyNumberFormat="1" applyFont="1" applyFill="1" applyBorder="1" applyAlignment="1">
      <alignment horizontal="left"/>
    </xf>
    <xf numFmtId="0" fontId="9" fillId="12" borderId="17" xfId="0" applyFont="1" applyFill="1" applyBorder="1" applyAlignment="1">
      <alignment wrapText="1"/>
    </xf>
    <xf numFmtId="0" fontId="42" fillId="2" borderId="16" xfId="0" applyFont="1" applyFill="1" applyBorder="1" applyAlignment="1">
      <alignment horizontal="center" vertical="center" wrapText="1"/>
    </xf>
    <xf numFmtId="0" fontId="18" fillId="2" borderId="17" xfId="0" applyFont="1" applyFill="1" applyBorder="1" applyAlignment="1">
      <alignment horizontal="left" wrapText="1"/>
    </xf>
    <xf numFmtId="0" fontId="1" fillId="12" borderId="17" xfId="0" applyFont="1" applyFill="1" applyBorder="1" applyAlignment="1">
      <alignment horizontal="left" wrapText="1"/>
    </xf>
    <xf numFmtId="1" fontId="16" fillId="2" borderId="16" xfId="0" applyNumberFormat="1" applyFont="1" applyFill="1" applyBorder="1" applyAlignment="1">
      <alignment horizontal="left" wrapText="1"/>
    </xf>
    <xf numFmtId="1" fontId="2" fillId="12" borderId="38" xfId="0" applyNumberFormat="1" applyFont="1" applyFill="1" applyBorder="1" applyAlignment="1">
      <alignment horizontal="center" vertical="center" wrapText="1"/>
    </xf>
    <xf numFmtId="0" fontId="2" fillId="12" borderId="38" xfId="0" applyFont="1" applyFill="1" applyBorder="1" applyAlignment="1">
      <alignment horizontal="center" vertical="center" wrapText="1"/>
    </xf>
    <xf numFmtId="0" fontId="2" fillId="12" borderId="38" xfId="0" applyFont="1" applyFill="1" applyBorder="1" applyAlignment="1">
      <alignment horizontal="center" vertical="center" wrapText="1"/>
    </xf>
    <xf numFmtId="0" fontId="15" fillId="12" borderId="38" xfId="0" applyFont="1" applyFill="1" applyBorder="1" applyAlignment="1">
      <alignment vertical="center" wrapText="1"/>
    </xf>
    <xf numFmtId="0" fontId="4" fillId="12" borderId="17" xfId="0" applyFont="1" applyFill="1" applyBorder="1" applyAlignment="1">
      <alignment vertical="center"/>
    </xf>
    <xf numFmtId="0" fontId="4" fillId="2" borderId="17" xfId="0" applyFont="1" applyFill="1" applyBorder="1" applyAlignment="1">
      <alignment vertical="center"/>
    </xf>
    <xf numFmtId="1" fontId="2" fillId="2" borderId="34" xfId="0" applyNumberFormat="1" applyFont="1" applyFill="1" applyBorder="1" applyAlignment="1">
      <alignment horizontal="center" vertical="center"/>
    </xf>
    <xf numFmtId="0" fontId="2" fillId="2" borderId="38" xfId="0" applyFont="1" applyFill="1" applyBorder="1" applyAlignment="1">
      <alignment horizontal="center" vertical="center" wrapText="1"/>
    </xf>
    <xf numFmtId="1" fontId="15" fillId="2" borderId="34" xfId="0" applyNumberFormat="1" applyFont="1" applyFill="1" applyBorder="1" applyAlignment="1">
      <alignment horizontal="center" vertical="center"/>
    </xf>
    <xf numFmtId="1" fontId="15" fillId="2" borderId="38" xfId="0" applyNumberFormat="1" applyFont="1" applyFill="1" applyBorder="1" applyAlignment="1">
      <alignment horizontal="center" vertical="center"/>
    </xf>
    <xf numFmtId="0" fontId="43" fillId="2" borderId="17" xfId="0" applyFont="1" applyFill="1" applyBorder="1" applyAlignment="1">
      <alignment horizontal="center" vertical="center" wrapText="1"/>
    </xf>
    <xf numFmtId="0" fontId="43" fillId="2" borderId="17" xfId="0" applyFont="1" applyFill="1" applyBorder="1" applyAlignment="1">
      <alignment horizontal="center" vertical="center"/>
    </xf>
    <xf numFmtId="0" fontId="2" fillId="12" borderId="34" xfId="0" applyFont="1" applyFill="1" applyBorder="1" applyAlignment="1">
      <alignment horizontal="center" vertical="center"/>
    </xf>
    <xf numFmtId="0" fontId="15" fillId="12" borderId="34" xfId="0" applyFont="1" applyFill="1" applyBorder="1" applyAlignment="1">
      <alignment horizontal="center" vertical="center"/>
    </xf>
    <xf numFmtId="0" fontId="15" fillId="12" borderId="38" xfId="0" applyFont="1" applyFill="1" applyBorder="1" applyAlignment="1">
      <alignment horizontal="center" vertical="center"/>
    </xf>
    <xf numFmtId="0" fontId="43" fillId="12" borderId="17" xfId="0" applyFont="1" applyFill="1" applyBorder="1" applyAlignment="1">
      <alignment horizontal="center" vertical="center" wrapText="1"/>
    </xf>
    <xf numFmtId="0" fontId="11" fillId="2" borderId="69" xfId="0" applyFont="1" applyFill="1" applyBorder="1" applyAlignment="1">
      <alignment horizontal="center" vertical="center" wrapText="1"/>
    </xf>
    <xf numFmtId="0" fontId="9" fillId="2" borderId="37" xfId="0" applyFont="1" applyFill="1" applyBorder="1" applyAlignment="1">
      <alignment wrapText="1"/>
    </xf>
    <xf numFmtId="0" fontId="9" fillId="2" borderId="37" xfId="0" applyFont="1" applyFill="1" applyBorder="1" applyAlignment="1">
      <alignment horizontal="center" wrapText="1"/>
    </xf>
    <xf numFmtId="0" fontId="15" fillId="2" borderId="37" xfId="0" applyFont="1" applyFill="1" applyBorder="1" applyAlignment="1">
      <alignment wrapText="1"/>
    </xf>
    <xf numFmtId="0" fontId="9" fillId="2" borderId="38" xfId="0" applyFont="1" applyFill="1" applyBorder="1" applyAlignment="1">
      <alignment wrapText="1"/>
    </xf>
    <xf numFmtId="0" fontId="2" fillId="0" borderId="43" xfId="0" applyFont="1" applyBorder="1" applyAlignment="1">
      <alignment horizontal="center" wrapText="1"/>
    </xf>
    <xf numFmtId="0" fontId="2" fillId="2" borderId="32" xfId="0" applyFont="1" applyFill="1" applyBorder="1" applyAlignment="1">
      <alignment horizontal="center" wrapText="1"/>
    </xf>
    <xf numFmtId="3" fontId="2" fillId="2" borderId="32" xfId="0" applyNumberFormat="1" applyFont="1" applyFill="1" applyBorder="1" applyAlignment="1">
      <alignment vertical="top" wrapText="1"/>
    </xf>
    <xf numFmtId="0" fontId="2" fillId="2" borderId="34" xfId="0" applyFont="1" applyFill="1" applyBorder="1" applyAlignment="1">
      <alignment horizontal="center" wrapText="1"/>
    </xf>
    <xf numFmtId="0" fontId="2" fillId="0" borderId="42" xfId="0" applyFont="1" applyBorder="1" applyAlignment="1">
      <alignment horizontal="center" wrapText="1"/>
    </xf>
    <xf numFmtId="0" fontId="2" fillId="2" borderId="38" xfId="0" applyFont="1" applyFill="1" applyBorder="1" applyAlignment="1">
      <alignment horizontal="center" wrapText="1"/>
    </xf>
    <xf numFmtId="0" fontId="2" fillId="2" borderId="38" xfId="0" applyFont="1" applyFill="1" applyBorder="1" applyAlignment="1">
      <alignment vertical="top" wrapText="1"/>
    </xf>
    <xf numFmtId="1" fontId="4" fillId="2" borderId="17" xfId="0" applyNumberFormat="1" applyFont="1" applyFill="1" applyBorder="1"/>
    <xf numFmtId="1" fontId="45" fillId="2" borderId="17"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1" fontId="20" fillId="0" borderId="16" xfId="0" applyNumberFormat="1" applyFont="1" applyBorder="1" applyAlignment="1">
      <alignment horizontal="center" vertical="center" wrapText="1"/>
    </xf>
    <xf numFmtId="1" fontId="46" fillId="2" borderId="45" xfId="0" applyNumberFormat="1" applyFont="1" applyFill="1" applyBorder="1" applyAlignment="1">
      <alignment horizontal="left" wrapText="1"/>
    </xf>
    <xf numFmtId="0" fontId="16" fillId="2" borderId="33" xfId="0" applyFont="1" applyFill="1" applyBorder="1" applyAlignment="1">
      <alignment horizontal="left" vertical="top" wrapText="1"/>
    </xf>
    <xf numFmtId="0" fontId="2" fillId="0" borderId="14" xfId="0" applyFont="1" applyBorder="1" applyAlignment="1">
      <alignment horizontal="left" wrapText="1"/>
    </xf>
    <xf numFmtId="0" fontId="1" fillId="0" borderId="14" xfId="0" applyFont="1" applyBorder="1" applyAlignment="1">
      <alignment vertical="center" wrapText="1"/>
    </xf>
    <xf numFmtId="0" fontId="1" fillId="0" borderId="12" xfId="0" applyFont="1" applyBorder="1" applyAlignment="1">
      <alignment horizontal="center" vertical="center" wrapText="1"/>
    </xf>
    <xf numFmtId="1" fontId="6" fillId="0" borderId="0" xfId="0" applyNumberFormat="1" applyFont="1" applyAlignment="1">
      <alignment horizontal="center" vertical="center" wrapText="1"/>
    </xf>
    <xf numFmtId="0" fontId="47" fillId="0" borderId="16"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43" xfId="0" applyFont="1" applyBorder="1" applyAlignment="1">
      <alignment horizontal="left" vertical="center" wrapText="1"/>
    </xf>
    <xf numFmtId="1" fontId="2" fillId="0" borderId="43" xfId="0" applyNumberFormat="1" applyFont="1" applyBorder="1" applyAlignment="1">
      <alignment horizontal="center" vertical="center" wrapText="1"/>
    </xf>
    <xf numFmtId="1" fontId="2" fillId="0" borderId="0" xfId="0" applyNumberFormat="1" applyFont="1" applyAlignment="1">
      <alignment horizontal="center" vertical="center" wrapText="1"/>
    </xf>
    <xf numFmtId="0" fontId="48" fillId="0" borderId="16" xfId="0" applyFont="1" applyBorder="1" applyAlignment="1">
      <alignment horizontal="center" vertical="center" wrapText="1"/>
    </xf>
    <xf numFmtId="0" fontId="2" fillId="0" borderId="0" xfId="0" applyFont="1" applyAlignment="1">
      <alignment wrapText="1"/>
    </xf>
    <xf numFmtId="0" fontId="4" fillId="0" borderId="0" xfId="0" applyFont="1" applyAlignment="1">
      <alignment wrapText="1"/>
    </xf>
    <xf numFmtId="0" fontId="4" fillId="0" borderId="0" xfId="0" applyFont="1" applyAlignment="1">
      <alignment wrapText="1"/>
    </xf>
    <xf numFmtId="0" fontId="4" fillId="0" borderId="16" xfId="0" applyFont="1" applyBorder="1" applyAlignment="1">
      <alignment wrapText="1"/>
    </xf>
    <xf numFmtId="0" fontId="32" fillId="0" borderId="0" xfId="0" applyFont="1" applyAlignment="1"/>
    <xf numFmtId="0" fontId="4" fillId="0" borderId="16" xfId="0" applyFont="1" applyBorder="1" applyAlignment="1">
      <alignment wrapText="1"/>
    </xf>
    <xf numFmtId="0" fontId="49" fillId="0" borderId="0" xfId="0" applyFont="1"/>
    <xf numFmtId="0" fontId="49" fillId="0" borderId="16" xfId="0" applyFont="1" applyBorder="1"/>
    <xf numFmtId="0" fontId="22" fillId="0" borderId="0" xfId="0" applyFont="1"/>
    <xf numFmtId="0" fontId="22" fillId="0" borderId="15" xfId="0" applyFont="1" applyBorder="1"/>
    <xf numFmtId="0" fontId="22" fillId="0" borderId="72" xfId="0" applyFont="1" applyBorder="1"/>
    <xf numFmtId="0" fontId="22" fillId="0" borderId="16" xfId="0" applyFont="1" applyBorder="1"/>
    <xf numFmtId="0" fontId="52" fillId="0" borderId="0" xfId="0" applyFont="1"/>
    <xf numFmtId="0" fontId="53" fillId="0" borderId="18"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16" xfId="0" applyFont="1" applyBorder="1" applyAlignment="1">
      <alignment horizontal="center" vertical="center" wrapText="1"/>
    </xf>
    <xf numFmtId="0" fontId="2" fillId="6" borderId="16" xfId="0" applyFont="1" applyFill="1" applyBorder="1" applyAlignment="1">
      <alignment horizontal="left" vertical="top" wrapText="1"/>
    </xf>
    <xf numFmtId="165" fontId="2" fillId="6" borderId="16" xfId="0" applyNumberFormat="1" applyFont="1" applyFill="1" applyBorder="1" applyAlignment="1">
      <alignment horizontal="center" vertical="center" wrapText="1"/>
    </xf>
    <xf numFmtId="0" fontId="54" fillId="6" borderId="17" xfId="0" applyFont="1" applyFill="1" applyBorder="1" applyAlignment="1">
      <alignment wrapText="1"/>
    </xf>
    <xf numFmtId="1" fontId="2" fillId="2" borderId="17"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0" fontId="18" fillId="2" borderId="16" xfId="0" applyFont="1" applyFill="1" applyBorder="1" applyAlignment="1">
      <alignment horizontal="left" wrapText="1"/>
    </xf>
    <xf numFmtId="1" fontId="2" fillId="8" borderId="16" xfId="0" applyNumberFormat="1" applyFont="1" applyFill="1" applyBorder="1" applyAlignment="1">
      <alignment horizontal="center" vertical="center" wrapText="1"/>
    </xf>
    <xf numFmtId="165" fontId="2" fillId="8" borderId="16" xfId="0" applyNumberFormat="1" applyFont="1" applyFill="1" applyBorder="1" applyAlignment="1">
      <alignment horizontal="center" vertical="center" wrapText="1"/>
    </xf>
    <xf numFmtId="1" fontId="6" fillId="8" borderId="16" xfId="0" applyNumberFormat="1" applyFont="1" applyFill="1" applyBorder="1" applyAlignment="1">
      <alignment horizontal="center" vertical="center" wrapText="1"/>
    </xf>
    <xf numFmtId="0" fontId="2" fillId="8" borderId="34" xfId="0" applyFont="1" applyFill="1" applyBorder="1" applyAlignment="1">
      <alignment wrapText="1"/>
    </xf>
    <xf numFmtId="0" fontId="2" fillId="8" borderId="17" xfId="0" applyFont="1" applyFill="1" applyBorder="1" applyAlignment="1">
      <alignment wrapText="1"/>
    </xf>
    <xf numFmtId="0" fontId="9" fillId="8" borderId="17" xfId="0" applyFont="1" applyFill="1" applyBorder="1" applyAlignment="1">
      <alignment wrapText="1"/>
    </xf>
    <xf numFmtId="0" fontId="2" fillId="9" borderId="16" xfId="0" applyFont="1" applyFill="1" applyBorder="1" applyAlignment="1">
      <alignment horizontal="center" vertical="center"/>
    </xf>
    <xf numFmtId="0" fontId="2" fillId="2" borderId="16" xfId="0" applyFont="1" applyFill="1" applyBorder="1" applyAlignment="1">
      <alignment horizontal="center" vertical="center"/>
    </xf>
    <xf numFmtId="0" fontId="4" fillId="2" borderId="16" xfId="0" applyFont="1" applyFill="1" applyBorder="1" applyAlignment="1">
      <alignment horizontal="center" vertical="center"/>
    </xf>
    <xf numFmtId="0" fontId="37" fillId="2" borderId="33" xfId="0" applyFont="1" applyFill="1" applyBorder="1" applyAlignment="1">
      <alignment horizontal="center" vertical="center" wrapText="1"/>
    </xf>
    <xf numFmtId="166" fontId="2" fillId="2" borderId="16" xfId="0" applyNumberFormat="1" applyFont="1" applyFill="1" applyBorder="1" applyAlignment="1">
      <alignment horizontal="center" vertical="center"/>
    </xf>
    <xf numFmtId="0" fontId="4" fillId="2" borderId="14" xfId="0" applyFont="1" applyFill="1" applyBorder="1"/>
    <xf numFmtId="0" fontId="4" fillId="0" borderId="16" xfId="0" applyFont="1" applyBorder="1"/>
    <xf numFmtId="0" fontId="2" fillId="8" borderId="45" xfId="0" applyFont="1" applyFill="1" applyBorder="1" applyAlignment="1">
      <alignment horizontal="center" vertical="center" wrapText="1"/>
    </xf>
    <xf numFmtId="0" fontId="2" fillId="8" borderId="16" xfId="0" applyFont="1" applyFill="1" applyBorder="1" applyAlignment="1">
      <alignment horizontal="center" vertical="center"/>
    </xf>
    <xf numFmtId="0" fontId="2" fillId="8" borderId="16" xfId="0" applyFont="1" applyFill="1" applyBorder="1" applyAlignment="1">
      <alignment horizontal="left" vertical="top" wrapText="1"/>
    </xf>
    <xf numFmtId="3" fontId="2" fillId="8" borderId="16" xfId="0" applyNumberFormat="1" applyFont="1" applyFill="1" applyBorder="1" applyAlignment="1">
      <alignment horizontal="center" vertical="center" wrapText="1"/>
    </xf>
    <xf numFmtId="0" fontId="55" fillId="0" borderId="0" xfId="0" applyFont="1" applyAlignment="1">
      <alignment horizontal="left" vertical="center"/>
    </xf>
    <xf numFmtId="0" fontId="4" fillId="8" borderId="16" xfId="0" applyFont="1" applyFill="1" applyBorder="1"/>
    <xf numFmtId="0" fontId="37" fillId="8" borderId="33" xfId="0" applyFont="1" applyFill="1" applyBorder="1" applyAlignment="1">
      <alignment horizontal="center" vertical="top" wrapText="1"/>
    </xf>
    <xf numFmtId="166" fontId="2" fillId="13" borderId="16" xfId="0" applyNumberFormat="1" applyFont="1" applyFill="1" applyBorder="1"/>
    <xf numFmtId="0" fontId="2" fillId="13" borderId="16" xfId="0" applyFont="1" applyFill="1" applyBorder="1" applyAlignment="1">
      <alignment horizontal="center" vertical="center" wrapText="1"/>
    </xf>
    <xf numFmtId="165" fontId="2" fillId="8" borderId="16" xfId="0" applyNumberFormat="1" applyFont="1" applyFill="1" applyBorder="1" applyAlignment="1">
      <alignment wrapText="1"/>
    </xf>
    <xf numFmtId="0" fontId="2" fillId="8" borderId="34" xfId="0" applyFont="1" applyFill="1" applyBorder="1" applyAlignment="1">
      <alignment horizontal="center" vertical="center" wrapText="1"/>
    </xf>
    <xf numFmtId="0" fontId="2" fillId="8" borderId="34" xfId="0" applyFont="1" applyFill="1" applyBorder="1" applyAlignment="1">
      <alignment horizontal="center" vertical="top" wrapText="1"/>
    </xf>
    <xf numFmtId="3" fontId="2" fillId="8" borderId="34" xfId="0" applyNumberFormat="1" applyFont="1" applyFill="1" applyBorder="1" applyAlignment="1">
      <alignment horizontal="center" vertical="center" wrapText="1"/>
    </xf>
    <xf numFmtId="0" fontId="56" fillId="0" borderId="16" xfId="0" applyFont="1" applyBorder="1" applyAlignment="1">
      <alignment horizontal="left" vertical="center" wrapText="1"/>
    </xf>
    <xf numFmtId="0" fontId="2" fillId="8" borderId="16" xfId="0" applyFont="1" applyFill="1" applyBorder="1" applyAlignment="1">
      <alignment vertical="center" wrapText="1"/>
    </xf>
    <xf numFmtId="0" fontId="2" fillId="8" borderId="16" xfId="0" applyFont="1" applyFill="1" applyBorder="1" applyAlignment="1">
      <alignment horizontal="center" wrapText="1"/>
    </xf>
    <xf numFmtId="0" fontId="2" fillId="8" borderId="16" xfId="0" applyFont="1" applyFill="1" applyBorder="1" applyAlignment="1">
      <alignment horizontal="center" vertical="top" wrapText="1"/>
    </xf>
    <xf numFmtId="0" fontId="57" fillId="6" borderId="45" xfId="0" applyFont="1" applyFill="1" applyBorder="1" applyAlignment="1">
      <alignment wrapText="1"/>
    </xf>
    <xf numFmtId="0" fontId="58" fillId="8" borderId="16" xfId="0" applyFont="1" applyFill="1" applyBorder="1" applyAlignment="1">
      <alignment horizontal="left" vertical="top" wrapText="1"/>
    </xf>
    <xf numFmtId="0" fontId="2" fillId="0" borderId="16" xfId="0" applyFont="1" applyBorder="1" applyAlignment="1">
      <alignment horizontal="left" vertical="center" wrapText="1"/>
    </xf>
    <xf numFmtId="1" fontId="6" fillId="0" borderId="16" xfId="0" applyNumberFormat="1" applyFont="1" applyBorder="1" applyAlignment="1">
      <alignment horizontal="left" vertical="center"/>
    </xf>
    <xf numFmtId="0" fontId="22" fillId="6" borderId="17" xfId="0" applyFont="1" applyFill="1" applyBorder="1" applyAlignment="1">
      <alignment vertical="center"/>
    </xf>
    <xf numFmtId="0" fontId="2" fillId="8" borderId="16" xfId="0" applyFont="1" applyFill="1" applyBorder="1" applyAlignment="1">
      <alignment horizontal="left" vertical="center" wrapText="1"/>
    </xf>
    <xf numFmtId="1" fontId="6" fillId="14" borderId="17" xfId="0" applyNumberFormat="1" applyFont="1" applyFill="1" applyBorder="1" applyAlignment="1">
      <alignment horizontal="center" vertical="center" wrapText="1"/>
    </xf>
    <xf numFmtId="0" fontId="2" fillId="8" borderId="17" xfId="0" applyFont="1" applyFill="1" applyBorder="1" applyAlignment="1">
      <alignment horizontal="left" vertical="center" wrapText="1"/>
    </xf>
    <xf numFmtId="0" fontId="2" fillId="15" borderId="16" xfId="0" applyFont="1" applyFill="1" applyBorder="1" applyAlignment="1">
      <alignment horizontal="center" wrapText="1"/>
    </xf>
    <xf numFmtId="0" fontId="2" fillId="0" borderId="43" xfId="0" applyFont="1" applyBorder="1" applyAlignment="1">
      <alignment vertical="top" wrapText="1"/>
    </xf>
    <xf numFmtId="3" fontId="2" fillId="0" borderId="43" xfId="0" applyNumberFormat="1" applyFont="1" applyBorder="1" applyAlignment="1">
      <alignment horizontal="center" wrapText="1"/>
    </xf>
    <xf numFmtId="1" fontId="4" fillId="0" borderId="43" xfId="0" applyNumberFormat="1" applyFont="1" applyBorder="1"/>
    <xf numFmtId="0" fontId="2" fillId="0" borderId="15" xfId="0" applyFont="1" applyBorder="1" applyAlignment="1">
      <alignment horizontal="center" wrapText="1"/>
    </xf>
    <xf numFmtId="1" fontId="2" fillId="0" borderId="42" xfId="0" applyNumberFormat="1" applyFont="1" applyBorder="1" applyAlignment="1">
      <alignment horizontal="center" wrapText="1"/>
    </xf>
    <xf numFmtId="1" fontId="4" fillId="0" borderId="42" xfId="0" applyNumberFormat="1" applyFont="1" applyBorder="1"/>
    <xf numFmtId="1" fontId="2" fillId="0" borderId="42" xfId="0" applyNumberFormat="1" applyFont="1" applyBorder="1" applyAlignment="1">
      <alignment wrapText="1"/>
    </xf>
    <xf numFmtId="165" fontId="2" fillId="0" borderId="42" xfId="0" applyNumberFormat="1" applyFont="1" applyBorder="1" applyAlignment="1">
      <alignment horizontal="center" wrapText="1"/>
    </xf>
    <xf numFmtId="0" fontId="59" fillId="0" borderId="36" xfId="0" applyFont="1" applyBorder="1" applyAlignment="1">
      <alignment wrapText="1"/>
    </xf>
    <xf numFmtId="167" fontId="6" fillId="0" borderId="16" xfId="1" applyNumberFormat="1" applyFont="1" applyBorder="1" applyAlignment="1">
      <alignment horizontal="center" vertical="center" wrapText="1"/>
    </xf>
    <xf numFmtId="167" fontId="2" fillId="0" borderId="16" xfId="1" applyNumberFormat="1" applyFont="1" applyBorder="1" applyAlignment="1">
      <alignment horizontal="center" vertical="center" wrapText="1"/>
    </xf>
    <xf numFmtId="168" fontId="2" fillId="0" borderId="16" xfId="1" applyNumberFormat="1" applyFont="1" applyBorder="1" applyAlignment="1">
      <alignment horizontal="center" vertical="center" wrapText="1"/>
    </xf>
    <xf numFmtId="169" fontId="2" fillId="0" borderId="16" xfId="1" applyNumberFormat="1" applyFont="1" applyBorder="1" applyAlignment="1">
      <alignment horizontal="center" vertical="center" wrapText="1"/>
    </xf>
    <xf numFmtId="169" fontId="2" fillId="2" borderId="16" xfId="1" applyNumberFormat="1" applyFont="1" applyFill="1" applyBorder="1" applyAlignment="1">
      <alignment horizontal="center" vertical="center" wrapText="1"/>
    </xf>
    <xf numFmtId="169" fontId="2" fillId="3" borderId="16" xfId="1" applyNumberFormat="1" applyFont="1" applyFill="1" applyBorder="1" applyAlignment="1">
      <alignment horizontal="center" vertical="center" wrapText="1"/>
    </xf>
    <xf numFmtId="169" fontId="2" fillId="4" borderId="16" xfId="1" applyNumberFormat="1" applyFont="1" applyFill="1" applyBorder="1" applyAlignment="1">
      <alignment horizontal="center" vertical="center" wrapText="1"/>
    </xf>
    <xf numFmtId="169" fontId="6" fillId="2" borderId="16" xfId="1" applyNumberFormat="1" applyFont="1" applyFill="1" applyBorder="1" applyAlignment="1">
      <alignment horizontal="center" vertical="center" wrapText="1"/>
    </xf>
    <xf numFmtId="169" fontId="2" fillId="2" borderId="34" xfId="1" applyNumberFormat="1" applyFont="1" applyFill="1" applyBorder="1" applyAlignment="1">
      <alignment horizontal="center" vertical="center" wrapText="1"/>
    </xf>
    <xf numFmtId="169" fontId="2" fillId="0" borderId="15" xfId="1" applyNumberFormat="1" applyFont="1" applyBorder="1" applyAlignment="1">
      <alignment horizontal="center" vertical="center" wrapText="1"/>
    </xf>
    <xf numFmtId="169" fontId="11" fillId="2" borderId="37" xfId="1" applyNumberFormat="1" applyFont="1" applyFill="1" applyBorder="1" applyAlignment="1">
      <alignment horizontal="center" vertical="center" wrapText="1"/>
    </xf>
    <xf numFmtId="169" fontId="6" fillId="0" borderId="16" xfId="1" applyNumberFormat="1" applyFont="1" applyBorder="1" applyAlignment="1">
      <alignment horizontal="center" vertical="center" wrapText="1"/>
    </xf>
    <xf numFmtId="169" fontId="2" fillId="0" borderId="36" xfId="1" applyNumberFormat="1" applyFont="1" applyBorder="1" applyAlignment="1">
      <alignment horizontal="center" vertical="center" wrapText="1"/>
    </xf>
    <xf numFmtId="169" fontId="11" fillId="0" borderId="36" xfId="1" applyNumberFormat="1" applyFont="1" applyBorder="1" applyAlignment="1">
      <alignment horizontal="center" vertical="center" wrapText="1"/>
    </xf>
    <xf numFmtId="169" fontId="2" fillId="6" borderId="16" xfId="1" applyNumberFormat="1" applyFont="1" applyFill="1" applyBorder="1" applyAlignment="1">
      <alignment horizontal="center" vertical="center" wrapText="1"/>
    </xf>
    <xf numFmtId="169" fontId="2" fillId="2" borderId="16" xfId="1" applyNumberFormat="1" applyFont="1" applyFill="1" applyBorder="1" applyAlignment="1">
      <alignment horizontal="left" vertical="center" wrapText="1"/>
    </xf>
    <xf numFmtId="169" fontId="2" fillId="2" borderId="16" xfId="1" applyNumberFormat="1" applyFont="1" applyFill="1" applyBorder="1" applyAlignment="1">
      <alignment wrapText="1"/>
    </xf>
    <xf numFmtId="167" fontId="2" fillId="2" borderId="16" xfId="0" applyNumberFormat="1" applyFont="1" applyFill="1" applyBorder="1" applyAlignment="1">
      <alignment horizontal="center" vertical="center" wrapText="1"/>
    </xf>
    <xf numFmtId="169" fontId="2" fillId="12" borderId="16" xfId="1" applyNumberFormat="1" applyFont="1" applyFill="1" applyBorder="1" applyAlignment="1">
      <alignment horizontal="center" vertical="center" wrapText="1"/>
    </xf>
    <xf numFmtId="169" fontId="2" fillId="12" borderId="38" xfId="1" applyNumberFormat="1" applyFont="1" applyFill="1" applyBorder="1" applyAlignment="1">
      <alignment horizontal="center" vertical="center" wrapText="1"/>
    </xf>
    <xf numFmtId="1" fontId="15" fillId="2" borderId="34" xfId="0" applyNumberFormat="1" applyFont="1" applyFill="1" applyBorder="1" applyAlignment="1">
      <alignment horizontal="left" wrapText="1"/>
    </xf>
    <xf numFmtId="0" fontId="41" fillId="0" borderId="15" xfId="0" applyFont="1" applyBorder="1" applyAlignment="1">
      <alignment horizontal="left" wrapText="1"/>
    </xf>
    <xf numFmtId="169" fontId="2" fillId="2" borderId="32" xfId="1" applyNumberFormat="1" applyFont="1" applyFill="1" applyBorder="1" applyAlignment="1">
      <alignment horizontal="center" wrapText="1"/>
    </xf>
    <xf numFmtId="169" fontId="2" fillId="2" borderId="38" xfId="1" applyNumberFormat="1" applyFont="1" applyFill="1" applyBorder="1" applyAlignment="1">
      <alignment horizontal="center" wrapText="1"/>
    </xf>
    <xf numFmtId="0" fontId="1" fillId="0" borderId="9" xfId="0" applyFont="1" applyBorder="1" applyAlignment="1">
      <alignment horizontal="center" vertical="center" wrapText="1"/>
    </xf>
    <xf numFmtId="0" fontId="3" fillId="0" borderId="13" xfId="0" applyFont="1" applyBorder="1"/>
    <xf numFmtId="0" fontId="1" fillId="0" borderId="10" xfId="0" applyFont="1" applyBorder="1" applyAlignment="1">
      <alignment horizontal="center" vertical="center" wrapText="1"/>
    </xf>
    <xf numFmtId="0" fontId="3" fillId="0" borderId="11" xfId="0" applyFont="1" applyBorder="1"/>
    <xf numFmtId="0" fontId="3" fillId="0" borderId="12" xfId="0" applyFont="1" applyBorder="1"/>
    <xf numFmtId="0" fontId="1"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Font="1" applyAlignment="1"/>
    <xf numFmtId="0" fontId="3" fillId="0" borderId="5" xfId="0" applyFont="1" applyBorder="1"/>
    <xf numFmtId="0" fontId="1" fillId="0" borderId="0" xfId="0" applyFont="1" applyAlignment="1">
      <alignment horizontal="left" wrapText="1"/>
    </xf>
    <xf numFmtId="0" fontId="11" fillId="0" borderId="19" xfId="0" applyFont="1" applyBorder="1" applyAlignment="1">
      <alignment horizontal="center" vertical="center" wrapText="1"/>
    </xf>
    <xf numFmtId="0" fontId="11" fillId="0" borderId="35" xfId="0" applyFont="1" applyBorder="1" applyAlignment="1">
      <alignment horizontal="center" vertical="center" wrapText="1"/>
    </xf>
    <xf numFmtId="0" fontId="3" fillId="0" borderId="36" xfId="0" applyFont="1" applyBorder="1"/>
    <xf numFmtId="0" fontId="1" fillId="2" borderId="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1" fillId="2" borderId="1" xfId="0" applyFont="1" applyFill="1" applyBorder="1" applyAlignment="1">
      <alignment horizontal="center" vertical="center" wrapText="1"/>
    </xf>
    <xf numFmtId="0" fontId="3" fillId="0" borderId="21" xfId="0" applyFont="1" applyBorder="1"/>
    <xf numFmtId="0" fontId="3" fillId="0" borderId="4" xfId="0" applyFont="1" applyBorder="1"/>
    <xf numFmtId="0" fontId="3" fillId="0" borderId="22" xfId="0" applyFont="1" applyBorder="1"/>
    <xf numFmtId="0" fontId="3" fillId="0" borderId="26" xfId="0" applyFont="1" applyBorder="1"/>
    <xf numFmtId="0" fontId="3" fillId="0" borderId="27" xfId="0" applyFont="1" applyBorder="1"/>
    <xf numFmtId="0" fontId="3" fillId="0" borderId="28" xfId="0" applyFont="1" applyBorder="1"/>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1" fillId="0" borderId="0" xfId="0" applyFont="1" applyAlignment="1">
      <alignment horizontal="center" vertical="center" wrapText="1"/>
    </xf>
    <xf numFmtId="0" fontId="2" fillId="0" borderId="0" xfId="0" applyFont="1" applyAlignment="1">
      <alignment horizontal="left" vertical="top"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2" borderId="56" xfId="0" applyFont="1" applyFill="1" applyBorder="1" applyAlignment="1">
      <alignment horizontal="center" vertical="center" wrapText="1"/>
    </xf>
    <xf numFmtId="0" fontId="3" fillId="0" borderId="58" xfId="0" applyFont="1" applyBorder="1"/>
    <xf numFmtId="0" fontId="1" fillId="2" borderId="57" xfId="0" applyFont="1" applyFill="1" applyBorder="1" applyAlignment="1">
      <alignment horizontal="center" vertical="center" wrapText="1"/>
    </xf>
    <xf numFmtId="0" fontId="3" fillId="0" borderId="15" xfId="0" applyFont="1" applyBorder="1"/>
    <xf numFmtId="0" fontId="1" fillId="2" borderId="29" xfId="0" applyFont="1" applyFill="1" applyBorder="1" applyAlignment="1">
      <alignment horizontal="left" wrapText="1"/>
    </xf>
    <xf numFmtId="0" fontId="1" fillId="2" borderId="10"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 fillId="2" borderId="66" xfId="0" applyFont="1" applyFill="1" applyBorder="1" applyAlignment="1">
      <alignment horizontal="center" vertical="center" wrapText="1"/>
    </xf>
    <xf numFmtId="0" fontId="3" fillId="0" borderId="67" xfId="0" applyFont="1" applyBorder="1"/>
    <xf numFmtId="0" fontId="3" fillId="0" borderId="68" xfId="0" applyFont="1" applyBorder="1"/>
    <xf numFmtId="0" fontId="1" fillId="10" borderId="9"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9" fillId="2" borderId="70" xfId="0" applyFont="1" applyFill="1" applyBorder="1" applyAlignment="1">
      <alignment horizontal="center" wrapText="1"/>
    </xf>
    <xf numFmtId="0" fontId="44" fillId="2" borderId="9" xfId="0" applyFont="1" applyFill="1" applyBorder="1" applyAlignment="1">
      <alignment horizontal="center" vertical="center" wrapText="1"/>
    </xf>
    <xf numFmtId="0" fontId="53" fillId="0" borderId="57" xfId="0" applyFont="1" applyBorder="1" applyAlignment="1">
      <alignment horizontal="center" vertical="center" wrapText="1"/>
    </xf>
    <xf numFmtId="0" fontId="53" fillId="0" borderId="73" xfId="0" applyFont="1" applyBorder="1" applyAlignment="1">
      <alignment horizontal="center" vertical="center" wrapText="1"/>
    </xf>
    <xf numFmtId="0" fontId="3" fillId="0" borderId="35" xfId="0" applyFont="1" applyBorder="1"/>
    <xf numFmtId="0" fontId="4" fillId="0" borderId="1" xfId="0" applyFont="1" applyBorder="1" applyAlignment="1">
      <alignment horizontal="center"/>
    </xf>
    <xf numFmtId="0" fontId="50" fillId="0" borderId="2" xfId="0" applyFont="1" applyBorder="1" applyAlignment="1">
      <alignment horizontal="center" vertical="center"/>
    </xf>
    <xf numFmtId="0" fontId="4" fillId="0" borderId="1" xfId="0" applyFont="1" applyBorder="1" applyAlignment="1">
      <alignment horizontal="left" vertical="center"/>
    </xf>
    <xf numFmtId="0" fontId="51" fillId="0" borderId="1" xfId="0" applyFont="1" applyBorder="1" applyAlignment="1">
      <alignment horizontal="center" vertical="center"/>
    </xf>
    <xf numFmtId="0" fontId="53" fillId="0" borderId="18" xfId="0" applyFont="1" applyBorder="1" applyAlignment="1">
      <alignment horizontal="center" vertical="center" wrapText="1"/>
    </xf>
    <xf numFmtId="0" fontId="3" fillId="0" borderId="71" xfId="0" applyFont="1" applyBorder="1"/>
    <xf numFmtId="0" fontId="3" fillId="0" borderId="43" xfId="0" applyFont="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 TargetMode="External"/><Relationship Id="rId2"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 TargetMode="External"/><Relationship Id="rId1" Type="http://schemas.openxmlformats.org/officeDocument/2006/relationships/hyperlink" Target="https://samai.consejodeestado.gov.co/Vistas/Casos/list_procesos.aspx?guid=680013333004201500353006800133" TargetMode="External"/><Relationship Id="rId6" Type="http://schemas.openxmlformats.org/officeDocument/2006/relationships/drawing" Target="../drawings/drawing1.xml"/><Relationship Id="rId5" Type="http://schemas.openxmlformats.org/officeDocument/2006/relationships/hyperlink" Target="https://etbcsj-my.sharepoint.com/personal/des01tadminbuc_cendoj_ramajudicial_gov_co/_layouts/15/onedrive.aspx?id=%2Fpersonal%2Fdes01tadminbuc%5Fcendoj%5Framajudicial%5Fgov%5Fco%2FDocuments%2FPrimeraInstancia%2FOrdinarios%2FNulidadYRestablecimiento%2F680012333000%2D2020%2D00068%2D00&amp;ga=1" TargetMode="External"/><Relationship Id="rId4" Type="http://schemas.openxmlformats.org/officeDocument/2006/relationships/hyperlink" Targe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jemg_alegatos_jenniferblanco5outlook.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 TargetMode="External"/><Relationship Id="rId1" Type="http://schemas.openxmlformats.org/officeDocument/2006/relationships/hyperlink" Target="http://2021.a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 TargetMode="External"/><Relationship Id="rId13" Type="http://schemas.openxmlformats.org/officeDocument/2006/relationships/hyperlink" Target="https://samairj.consejodeestado.gov.co/vistas/casos/list_procesos.aspx?guid=68001-33-33-003-2019-00389-016800123" TargetMode="External"/><Relationship Id="rId18" Type="http://schemas.openxmlformats.org/officeDocument/2006/relationships/hyperlink" Target="https://etbcsj-my.sharepoint.com/personal/adm07buc_cendoj_ramajudicial_gov_co/_layouts/15/onedrive.aspx?id=%2Fpersonal%2Fadm07buc%5Fcendoj%5Framajudicial%5Fgov%5Fco%2FDocuments%2FANAQUEL%20JDO%207%2FCONSTITUCIONALES%2FPOPULARES%2F68001333300720220014300&amp;ga=1" TargetMode="External"/><Relationship Id="rId3"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 TargetMode="External"/><Relationship Id="rId21" Type="http://schemas.openxmlformats.org/officeDocument/2006/relationships/drawing" Target="../drawings/drawing7.xml"/><Relationship Id="rId7" Type="http://schemas.openxmlformats.org/officeDocument/2006/relationships/hyperlink" Target="https://etbcsj-my.sharepoint.com/personal/adm03buc_cendoj_ramajudicial_gov_co/_layouts/15/onedrive.aspx?id=%2Fpersonal%2Fadm03buc%5Fcendoj%5Framajudicial%5Fgov%5Fco%2FDocuments%2FEXPEDIENTES%20DIGITALIZADOS%2FSECRETARIO%2FENVIO%20OTROS%20DESPACHOS%2F2019%2D118&amp;ga=1" TargetMode="External"/><Relationship Id="rId12" Type="http://schemas.openxmlformats.org/officeDocument/2006/relationships/hyperlink" Target="https://etbcsj-my.sharepoint.com/personal/adm13buc_cendoj_ramajudicial_gov_co/_layouts/15/onedrive.aspx?id=%2Fpersonal%2Fadm13buc%5Fcendoj%5Framajudicial%5Fgov%5Fco%2FDocuments%2FDESPACHO%20DIGITAL%2FPROCESOS%20CONSTITUCIONALES%2FPOPULARES%2F68001333301320190005901%20SAMAI%20VINCULO&amp;ga=1" TargetMode="External"/><Relationship Id="rId17" Type="http://schemas.openxmlformats.org/officeDocument/2006/relationships/hyperlink" Target="https://etbcsj-my.sharepoint.com/personal/adm15buc_cendoj_ramajudicial_gov_co/_layouts/15/onedrive.aspx?id=%2Fpersonal%2Fadm15buc%5Fcendoj%5Framajudicial%5Fgov%5Fco%2FDocuments%2F1%2E%20ANAQUEL%201%2F680013333015202100098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 TargetMode="External"/><Relationship Id="rId16" Type="http://schemas.openxmlformats.org/officeDocument/2006/relationships/hyperlink" Target="https://samairj.consejodeestado.gov.co/Vistas/Casos/list_procesos.aspx?guid=680013333002201800370006800133" TargetMode="External"/><Relationship Id="rId20" Type="http://schemas.openxmlformats.org/officeDocument/2006/relationships/hyperlink" Target="https://samai.consejodeestado.gov.co/Vistas/Casos/list_procesos.aspx?guid=680013333004202300275006800133" TargetMode="External"/><Relationship Id="rId1" Type="http://schemas.openxmlformats.org/officeDocument/2006/relationships/hyperlink" Target="https://etbcsj-my.sharepoint.com/personal/adm03buc_cendoj_ramajudicial_gov_co/_layouts/15/onedrive.aspx?id=%2Fpersonal%2Fadm03buc%5Fcendoj%5Framajudicial%5Fgov%5Fco%2FDocuments%2FEXPEDIENTES%20DIGITALIZADOS%2FCINDY%2FEN%20TRAMITE%2F2016%2D248" TargetMode="External"/><Relationship Id="rId6" Type="http://schemas.openxmlformats.org/officeDocument/2006/relationships/hyperlink" Target="https://etbcsj-my.sharepoint.com/:f:/g/personal/adm14buc_cendoj_ramajudicial_gov_co/EqE-cXX21P9GhYcabDoUBhEBr3wb871KmFW4JD_mUbHTqA?e=mThtvC" TargetMode="External"/><Relationship Id="rId11" Type="http://schemas.openxmlformats.org/officeDocument/2006/relationships/hyperlink" Target="https://etbcsj-my.sharepoint.com/personal/adm08buc_cendoj_ramajudicial_gov_co/_layouts/15/onedrive.aspx?id=%2Fpersonal%2Fadm08buc%5Fcendoj%5Framajudicial%5Fgov%5Fco%2FDocuments%2FPROCESOS%20ESCANEADOS%2F2016%2FREPARACION%20DIRECTA%2F2016%2D00339%2D00&amp;ga=1" TargetMode="External"/><Relationship Id="rId5" Type="http://schemas.openxmlformats.org/officeDocument/2006/relationships/hyperlink" Target="https://onedrive.live.com/?authkey=%21AKT1q27TY%2D1DnWA&amp;id=D72F5E733286515%21343&amp;cid=0D72F5E733286515&amp;parId=root&amp;parQt=sharedby&amp;parCid=FAB67678B450861C&amp;o=OneUp" TargetMode="External"/><Relationship Id="rId15" Type="http://schemas.openxmlformats.org/officeDocument/2006/relationships/hyperlink" Targe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 TargetMode="External"/><Relationship Id="rId23" Type="http://schemas.openxmlformats.org/officeDocument/2006/relationships/comments" Target="../comments1.xml"/><Relationship Id="rId10" Type="http://schemas.openxmlformats.org/officeDocument/2006/relationships/hyperlink" Target="https://etbcsj-my.sharepoint.com/personal/adm07buc_cendoj_ramajudicial_gov_co/_layouts/15/onedrive.aspx?id=%2Fpersonal%2Fadm07buc%5Fcendoj%5Framajudicial%5Fgov%5Fco%2FDocuments%2FANAQUEL%20JDO%207%2FSIMPLE%20NULIDAD%2F68001333300720180021300&amp;ga=1" TargetMode="External"/><Relationship Id="rId19" Type="http://schemas.openxmlformats.org/officeDocument/2006/relationships/hyperlink" Target="https://drive.google.com/file/d/1SPLIQEJuWkbQIFlWnrbp6CP_W-wFtVkx/view?usp=drive_web" TargetMode="External"/><Relationship Id="rId4" Type="http://schemas.openxmlformats.org/officeDocument/2006/relationships/hyperlink" Target="https://samairj.consejodeestado.gov.co/Vistas/Casos/list_procesos.aspx?guid=680013333008201800380006800133" TargetMode="External"/><Relationship Id="rId9" Type="http://schemas.openxmlformats.org/officeDocument/2006/relationships/hyperlink" Target="https://etbcsj-my.sharepoint.com/personal/adm06buc_cendoj_ramajudicial_gov_co/_layouts/15/onedrive.aspx?id=%2Fpersonal%2Fadm06buc%5Fcendoj%5Framajudicial%5Fgov%5Fco%2FDocuments%2FCEAO%20PROFESIONAL%20UNIVERSITARIO%2FEJECUTIVOS%2F2016%2F68001333300620160026900" TargetMode="External"/><Relationship Id="rId14" Type="http://schemas.openxmlformats.org/officeDocument/2006/relationships/hyperlink" Target="https://etbcsj-my.sharepoint.com/personal/adm15buc_cendoj_ramajudicial_gov_co/_layouts/15/onedrive.aspx?id=%2Fpersonal%2Fadm15buc%5Fcendoj%5Framajudicial%5Fgov%5Fco%2FDocuments%2F1%2E%20ANAQUEL%201%2F68001333301520190037100&amp;ga=1" TargetMode="External"/><Relationship Id="rId22"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jemg_apelacion_davidquirozabogado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SEGUNDA%20INSTANCIA%2FRAD%20680013331002%2D2009%2D00136%2D01%20NYR%20AS" TargetMode="External"/><Relationship Id="rId1" Type="http://schemas.openxmlformats.org/officeDocument/2006/relationships/hyperlink" Targe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 TargetMode="External"/><Relationship Id="rId2" Type="http://schemas.openxmlformats.org/officeDocument/2006/relationships/hyperlink" Target="https://etbcsj-my.sharepoint.com/personal/adm08buc_cendoj_ramajudicial_gov_co/_layouts/15/onedrive.aspx?id=%2Fpersonal%2Fadm08buc%5Fcendoj%5Framajudicial%5Fgov%5Fco%2FDocuments%2FPROCESOS%20ESCANEADOS%2F2018%2FPOPULAR%2F2018%2D00095%2D00&amp;ga=1" TargetMode="External"/><Relationship Id="rId1" Type="http://schemas.openxmlformats.org/officeDocument/2006/relationships/hyperlink" Targe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etbcsj-my.sharepoint.com/personal/adm15buc_cendoj_ramajudicial_gov_co/_layouts/15/onedrive.aspx?id=%2Fpersonal%2Fadm15buc%5Fcendoj%5Framajudicial%5Fgov%5Fco%2FDocuments%2F5%2E%20ANAQUEL%205%2F68001333301520220016600&amp;ga=1"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 TargetMode="External"/><Relationship Id="rId7" Type="http://schemas.openxmlformats.org/officeDocument/2006/relationships/drawing" Target="../drawings/drawing15.xml"/><Relationship Id="rId2" Type="http://schemas.openxmlformats.org/officeDocument/2006/relationships/hyperlink" Target="https://etbcsj-my.sharepoint.com/personal/adm11buc_cendoj_ramajudicial_gov_co/_layouts/15/onedrive.aspx?id=%2Fpersonal%2Fadm11buc%5Fcendoj%5Framajudicial%5Fgov%5Fco%2FDocuments%2FJuzgado11%2F02ProcesosJudiciales%2F13ArchivoDefinitivoConstitucionales%2F02Popular%2F68001333301120190020500&amp;ga=1" TargetMode="External"/><Relationship Id="rId1" Type="http://schemas.openxmlformats.org/officeDocument/2006/relationships/hyperlink" Target="https://etbcsj-my.sharepoint.com/personal/adm09buc_cendoj_ramajudicial_gov_co/_layouts/15/onedrive.aspx?id=%2Fpersonal%2Fadm09buc%5Fcendoj%5Framajudicial%5Fgov%5Fco%2FDocuments%2FCONTENIDO%20ONE%20DRIVE%2FPROCESOS%20ESCANEADOS%2F2018%2D00261&amp;ga=1" TargetMode="External"/><Relationship Id="rId6" Type="http://schemas.openxmlformats.org/officeDocument/2006/relationships/hyperlink" Target="https://samairj.consejodeestado.gov.co/Vistas/Casos/list_procesos.aspx?guid=680013333002201800370006800133" TargetMode="External"/><Relationship Id="rId5" Type="http://schemas.openxmlformats.org/officeDocument/2006/relationships/hyperlink" Target="http://digital.se/" TargetMode="External"/><Relationship Id="rId4" Type="http://schemas.openxmlformats.org/officeDocument/2006/relationships/hyperlink" Target="http://demandante.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5"/>
  <sheetViews>
    <sheetView topLeftCell="I18" workbookViewId="0">
      <selection activeCell="K18" sqref="K18"/>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s>
  <sheetData>
    <row r="1" spans="1:36" ht="12.75" customHeight="1">
      <c r="A1" s="1"/>
      <c r="B1" s="2"/>
      <c r="C1" s="3"/>
      <c r="D1" s="361" t="s">
        <v>0</v>
      </c>
      <c r="E1" s="362"/>
      <c r="F1" s="362"/>
      <c r="G1" s="362"/>
      <c r="H1" s="363"/>
      <c r="I1" s="367"/>
      <c r="J1" s="362"/>
      <c r="K1" s="362"/>
      <c r="L1" s="362"/>
      <c r="M1" s="363"/>
      <c r="N1" s="4"/>
      <c r="O1" s="4"/>
      <c r="P1" s="4"/>
      <c r="Q1" s="4"/>
      <c r="R1" s="4"/>
      <c r="S1" s="4"/>
      <c r="T1" s="4"/>
      <c r="U1" s="4"/>
      <c r="V1" s="4"/>
      <c r="W1" s="4"/>
      <c r="X1" s="4"/>
      <c r="Y1" s="4"/>
      <c r="Z1" s="4"/>
      <c r="AA1" s="5"/>
      <c r="AB1" s="5"/>
      <c r="AC1" s="5"/>
      <c r="AD1" s="5"/>
      <c r="AE1" s="5"/>
      <c r="AF1" s="5"/>
      <c r="AG1" s="5"/>
      <c r="AH1" s="5"/>
      <c r="AI1" s="5"/>
      <c r="AJ1" s="5"/>
    </row>
    <row r="2" spans="1:36"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5"/>
      <c r="AB2" s="5"/>
      <c r="AC2" s="5"/>
      <c r="AD2" s="5"/>
      <c r="AE2" s="5"/>
      <c r="AF2" s="5"/>
      <c r="AG2" s="5"/>
      <c r="AH2" s="5"/>
      <c r="AI2" s="5"/>
      <c r="AJ2" s="5"/>
    </row>
    <row r="3" spans="1:36"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5"/>
      <c r="AB3" s="5"/>
      <c r="AC3" s="5"/>
      <c r="AD3" s="5"/>
      <c r="AE3" s="5"/>
      <c r="AF3" s="5"/>
      <c r="AG3" s="5"/>
      <c r="AH3" s="5"/>
      <c r="AI3" s="5"/>
      <c r="AJ3" s="5"/>
    </row>
    <row r="4" spans="1:36"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5"/>
      <c r="AB4" s="5"/>
      <c r="AC4" s="5"/>
      <c r="AD4" s="5"/>
      <c r="AE4" s="5"/>
      <c r="AF4" s="5"/>
      <c r="AG4" s="5"/>
      <c r="AH4" s="5"/>
      <c r="AI4" s="5"/>
      <c r="AJ4" s="5"/>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5"/>
      <c r="AB5" s="5"/>
      <c r="AC5" s="5"/>
      <c r="AD5" s="5"/>
      <c r="AE5" s="5"/>
      <c r="AF5" s="5"/>
      <c r="AG5" s="5"/>
      <c r="AH5" s="5"/>
      <c r="AI5" s="5"/>
      <c r="AJ5" s="5"/>
    </row>
    <row r="6" spans="1:36" ht="23.25" customHeight="1">
      <c r="A6" s="371" t="s">
        <v>2</v>
      </c>
      <c r="B6" s="369"/>
      <c r="C6" s="369"/>
      <c r="D6" s="369"/>
      <c r="E6" s="4"/>
      <c r="F6" s="4"/>
      <c r="G6" s="4"/>
      <c r="H6" s="4"/>
      <c r="I6" s="4"/>
      <c r="J6" s="4"/>
      <c r="K6" s="4"/>
      <c r="L6" s="4"/>
      <c r="M6" s="4"/>
      <c r="N6" s="4"/>
      <c r="O6" s="4"/>
      <c r="P6" s="4"/>
      <c r="Q6" s="4"/>
      <c r="R6" s="4"/>
      <c r="S6" s="4"/>
      <c r="T6" s="4"/>
      <c r="U6" s="4"/>
      <c r="V6" s="4"/>
      <c r="W6" s="4"/>
      <c r="X6" s="4"/>
      <c r="Y6" s="4"/>
      <c r="Z6" s="4"/>
      <c r="AA6" s="5"/>
      <c r="AB6" s="5"/>
      <c r="AC6" s="5"/>
      <c r="AD6" s="5"/>
      <c r="AE6" s="5"/>
      <c r="AF6" s="5"/>
      <c r="AG6" s="5"/>
      <c r="AH6" s="5"/>
      <c r="AI6" s="5"/>
      <c r="AJ6" s="5"/>
    </row>
    <row r="7" spans="1:36" ht="11.25" customHeight="1">
      <c r="A7" s="11" t="s">
        <v>3</v>
      </c>
      <c r="B7" s="12" t="s">
        <v>4</v>
      </c>
      <c r="C7" s="4"/>
      <c r="D7" s="13"/>
      <c r="E7" s="4"/>
      <c r="F7" s="4"/>
      <c r="G7" s="4"/>
      <c r="H7" s="4"/>
      <c r="I7" s="4"/>
      <c r="J7" s="4"/>
      <c r="K7" s="4"/>
      <c r="L7" s="4"/>
      <c r="M7" s="4"/>
      <c r="N7" s="4"/>
      <c r="O7" s="4"/>
      <c r="P7" s="4"/>
      <c r="Q7" s="4"/>
      <c r="R7" s="4"/>
      <c r="S7" s="4"/>
      <c r="T7" s="4"/>
      <c r="U7" s="4"/>
      <c r="V7" s="4"/>
      <c r="W7" s="4"/>
      <c r="X7" s="4"/>
      <c r="Y7" s="4"/>
      <c r="Z7" s="4"/>
      <c r="AA7" s="5"/>
      <c r="AB7" s="5"/>
      <c r="AC7" s="5"/>
      <c r="AD7" s="5"/>
      <c r="AE7" s="5"/>
      <c r="AF7" s="5"/>
      <c r="AG7" s="5"/>
      <c r="AH7" s="5"/>
      <c r="AI7" s="5"/>
      <c r="AJ7" s="5"/>
    </row>
    <row r="8" spans="1:36" ht="13.5" hidden="1" customHeight="1">
      <c r="A8" s="4"/>
      <c r="B8" s="4"/>
      <c r="C8" s="4"/>
      <c r="D8" s="4"/>
      <c r="E8" s="4"/>
      <c r="F8" s="4"/>
      <c r="G8" s="4"/>
      <c r="H8" s="4"/>
      <c r="I8" s="4"/>
      <c r="J8" s="4"/>
      <c r="K8" s="4"/>
      <c r="L8" s="4"/>
      <c r="M8" s="4"/>
      <c r="N8" s="4"/>
      <c r="O8" s="4"/>
      <c r="P8" s="4"/>
      <c r="Q8" s="4"/>
      <c r="R8" s="4"/>
      <c r="S8" s="4"/>
      <c r="T8" s="4"/>
      <c r="U8" s="4"/>
      <c r="V8" s="4"/>
      <c r="W8" s="4"/>
      <c r="X8" s="4"/>
      <c r="Y8" s="4"/>
      <c r="Z8" s="4"/>
      <c r="AA8" s="5"/>
      <c r="AB8" s="5"/>
      <c r="AC8" s="5"/>
      <c r="AD8" s="5"/>
      <c r="AE8" s="5"/>
      <c r="AF8" s="5"/>
      <c r="AG8" s="5"/>
      <c r="AH8" s="5"/>
      <c r="AI8" s="5"/>
      <c r="AJ8" s="5"/>
    </row>
    <row r="9" spans="1:36" ht="29.25" customHeight="1">
      <c r="A9" s="356" t="s">
        <v>5</v>
      </c>
      <c r="B9" s="358" t="s">
        <v>6</v>
      </c>
      <c r="C9" s="359"/>
      <c r="D9" s="359"/>
      <c r="E9" s="359"/>
      <c r="F9" s="359"/>
      <c r="G9" s="359"/>
      <c r="H9" s="359"/>
      <c r="I9" s="360"/>
      <c r="J9" s="356" t="s">
        <v>7</v>
      </c>
      <c r="K9" s="356" t="s">
        <v>8</v>
      </c>
      <c r="L9" s="356" t="s">
        <v>9</v>
      </c>
      <c r="M9" s="356" t="s">
        <v>10</v>
      </c>
      <c r="N9" s="4"/>
      <c r="O9" s="4"/>
      <c r="P9" s="4"/>
      <c r="Q9" s="4"/>
      <c r="R9" s="4"/>
      <c r="S9" s="4"/>
      <c r="T9" s="4"/>
      <c r="U9" s="4"/>
      <c r="V9" s="4"/>
      <c r="W9" s="4"/>
      <c r="X9" s="4"/>
      <c r="Y9" s="4"/>
      <c r="Z9" s="4"/>
      <c r="AA9" s="5"/>
      <c r="AB9" s="5"/>
      <c r="AC9" s="5"/>
      <c r="AD9" s="5"/>
      <c r="AE9" s="5"/>
      <c r="AF9" s="5"/>
      <c r="AG9" s="5"/>
      <c r="AH9" s="5"/>
      <c r="AI9" s="5"/>
      <c r="AJ9" s="5"/>
    </row>
    <row r="10" spans="1:36" ht="47.25" customHeight="1">
      <c r="A10" s="357"/>
      <c r="B10" s="14" t="s">
        <v>11</v>
      </c>
      <c r="C10" s="14" t="s">
        <v>12</v>
      </c>
      <c r="D10" s="14" t="s">
        <v>13</v>
      </c>
      <c r="E10" s="14" t="s">
        <v>14</v>
      </c>
      <c r="F10" s="14" t="s">
        <v>15</v>
      </c>
      <c r="G10" s="14" t="s">
        <v>16</v>
      </c>
      <c r="H10" s="14" t="s">
        <v>17</v>
      </c>
      <c r="I10" s="14" t="s">
        <v>18</v>
      </c>
      <c r="J10" s="357"/>
      <c r="K10" s="357"/>
      <c r="L10" s="357"/>
      <c r="M10" s="357"/>
      <c r="N10" s="4"/>
      <c r="O10" s="4"/>
      <c r="P10" s="4"/>
      <c r="Q10" s="4"/>
      <c r="R10" s="4"/>
      <c r="S10" s="4"/>
      <c r="T10" s="4"/>
      <c r="U10" s="4"/>
      <c r="V10" s="4"/>
      <c r="W10" s="4"/>
      <c r="X10" s="4"/>
      <c r="Y10" s="4"/>
      <c r="Z10" s="4"/>
      <c r="AA10" s="5"/>
      <c r="AB10" s="5"/>
      <c r="AC10" s="5"/>
      <c r="AD10" s="5"/>
      <c r="AE10" s="5"/>
      <c r="AF10" s="5"/>
      <c r="AG10" s="5"/>
      <c r="AH10" s="5"/>
      <c r="AI10" s="5"/>
      <c r="AJ10" s="5"/>
    </row>
    <row r="11" spans="1:36" ht="227.25" customHeight="1">
      <c r="A11" s="15">
        <v>1</v>
      </c>
      <c r="B11" s="16" t="s">
        <v>19</v>
      </c>
      <c r="C11" s="16" t="s">
        <v>20</v>
      </c>
      <c r="D11" s="16" t="s">
        <v>21</v>
      </c>
      <c r="E11" s="16" t="s">
        <v>22</v>
      </c>
      <c r="F11" s="16">
        <v>91073302</v>
      </c>
      <c r="G11" s="16" t="s">
        <v>23</v>
      </c>
      <c r="H11" s="16" t="s">
        <v>24</v>
      </c>
      <c r="I11" s="17" t="s">
        <v>25</v>
      </c>
      <c r="J11" s="18" t="s">
        <v>26</v>
      </c>
      <c r="K11" s="335">
        <v>0</v>
      </c>
      <c r="L11" s="16" t="s">
        <v>27</v>
      </c>
      <c r="M11" s="16" t="s">
        <v>28</v>
      </c>
      <c r="N11" s="20" t="s">
        <v>29</v>
      </c>
      <c r="O11" s="4"/>
      <c r="P11" s="4"/>
      <c r="Q11" s="4"/>
      <c r="R11" s="4"/>
      <c r="S11" s="4"/>
      <c r="T11" s="4"/>
      <c r="U11" s="4"/>
      <c r="V11" s="4"/>
      <c r="W11" s="4"/>
      <c r="X11" s="4"/>
      <c r="Y11" s="4"/>
      <c r="Z11" s="4"/>
      <c r="AA11" s="5"/>
      <c r="AB11" s="5"/>
      <c r="AC11" s="5"/>
      <c r="AD11" s="5"/>
      <c r="AE11" s="5"/>
      <c r="AF11" s="5"/>
      <c r="AG11" s="5"/>
      <c r="AH11" s="5"/>
      <c r="AI11" s="5"/>
      <c r="AJ11" s="5"/>
    </row>
    <row r="12" spans="1:36" ht="148.5" customHeight="1">
      <c r="A12" s="17">
        <v>2</v>
      </c>
      <c r="B12" s="21" t="s">
        <v>30</v>
      </c>
      <c r="C12" s="21" t="s">
        <v>31</v>
      </c>
      <c r="D12" s="21" t="s">
        <v>32</v>
      </c>
      <c r="E12" s="21" t="s">
        <v>33</v>
      </c>
      <c r="F12" s="21">
        <v>91540424</v>
      </c>
      <c r="G12" s="21" t="s">
        <v>23</v>
      </c>
      <c r="H12" s="21" t="s">
        <v>34</v>
      </c>
      <c r="I12" s="17" t="s">
        <v>25</v>
      </c>
      <c r="J12" s="22" t="s">
        <v>35</v>
      </c>
      <c r="K12" s="336">
        <v>0</v>
      </c>
      <c r="L12" s="21" t="s">
        <v>36</v>
      </c>
      <c r="M12" s="21" t="s">
        <v>37</v>
      </c>
      <c r="N12" s="23" t="s">
        <v>38</v>
      </c>
      <c r="O12" s="24"/>
      <c r="P12" s="24"/>
      <c r="Q12" s="24"/>
      <c r="R12" s="24"/>
      <c r="S12" s="24"/>
      <c r="T12" s="24"/>
      <c r="U12" s="24"/>
      <c r="V12" s="24"/>
      <c r="W12" s="24"/>
      <c r="X12" s="24"/>
      <c r="Y12" s="24"/>
      <c r="Z12" s="24"/>
      <c r="AA12" s="24"/>
      <c r="AB12" s="24"/>
      <c r="AC12" s="24"/>
      <c r="AD12" s="24"/>
      <c r="AE12" s="24"/>
      <c r="AF12" s="24"/>
      <c r="AG12" s="24"/>
      <c r="AH12" s="25"/>
      <c r="AI12" s="25"/>
      <c r="AJ12" s="25"/>
    </row>
    <row r="13" spans="1:36" ht="189.75" customHeight="1">
      <c r="A13" s="15">
        <v>3</v>
      </c>
      <c r="B13" s="16" t="s">
        <v>39</v>
      </c>
      <c r="C13" s="16" t="s">
        <v>40</v>
      </c>
      <c r="D13" s="16" t="s">
        <v>41</v>
      </c>
      <c r="E13" s="16" t="s">
        <v>42</v>
      </c>
      <c r="F13" s="16">
        <v>1095808206</v>
      </c>
      <c r="G13" s="16" t="s">
        <v>23</v>
      </c>
      <c r="H13" s="16" t="s">
        <v>24</v>
      </c>
      <c r="I13" s="17" t="s">
        <v>25</v>
      </c>
      <c r="J13" s="26" t="s">
        <v>43</v>
      </c>
      <c r="K13" s="336">
        <v>0</v>
      </c>
      <c r="L13" s="17" t="s">
        <v>27</v>
      </c>
      <c r="M13" s="17" t="s">
        <v>28</v>
      </c>
      <c r="N13" s="24"/>
      <c r="O13" s="24"/>
      <c r="P13" s="24"/>
      <c r="Q13" s="24"/>
      <c r="R13" s="24"/>
      <c r="S13" s="24"/>
      <c r="T13" s="24"/>
      <c r="U13" s="24"/>
      <c r="V13" s="24"/>
      <c r="W13" s="24"/>
      <c r="X13" s="24"/>
      <c r="Y13" s="24"/>
      <c r="Z13" s="24"/>
      <c r="AA13" s="24"/>
      <c r="AB13" s="24"/>
      <c r="AC13" s="24"/>
      <c r="AD13" s="24"/>
      <c r="AE13" s="24"/>
      <c r="AF13" s="24"/>
      <c r="AG13" s="24"/>
      <c r="AH13" s="24"/>
      <c r="AI13" s="24"/>
      <c r="AJ13" s="24"/>
    </row>
    <row r="14" spans="1:36" ht="191.25" customHeight="1">
      <c r="A14" s="17">
        <v>4</v>
      </c>
      <c r="B14" s="16" t="s">
        <v>44</v>
      </c>
      <c r="C14" s="16" t="s">
        <v>45</v>
      </c>
      <c r="D14" s="16" t="s">
        <v>46</v>
      </c>
      <c r="E14" s="16" t="s">
        <v>47</v>
      </c>
      <c r="F14" s="16">
        <v>63328123</v>
      </c>
      <c r="G14" s="16" t="s">
        <v>48</v>
      </c>
      <c r="H14" s="16" t="s">
        <v>24</v>
      </c>
      <c r="I14" s="17" t="s">
        <v>25</v>
      </c>
      <c r="J14" s="26" t="s">
        <v>49</v>
      </c>
      <c r="K14" s="336" t="s">
        <v>50</v>
      </c>
      <c r="L14" s="17" t="s">
        <v>51</v>
      </c>
      <c r="M14" s="17" t="s">
        <v>52</v>
      </c>
      <c r="N14" s="28"/>
      <c r="O14" s="28"/>
      <c r="P14" s="28"/>
      <c r="Q14" s="28"/>
      <c r="R14" s="28"/>
      <c r="S14" s="28"/>
      <c r="T14" s="28"/>
      <c r="U14" s="28"/>
      <c r="V14" s="28"/>
      <c r="W14" s="28"/>
      <c r="X14" s="28"/>
      <c r="Y14" s="28"/>
      <c r="Z14" s="28"/>
      <c r="AA14" s="28"/>
      <c r="AB14" s="28"/>
      <c r="AC14" s="28"/>
      <c r="AD14" s="28"/>
      <c r="AE14" s="28"/>
      <c r="AF14" s="28"/>
      <c r="AG14" s="28"/>
      <c r="AH14" s="28"/>
      <c r="AI14" s="28"/>
      <c r="AJ14" s="28"/>
    </row>
    <row r="15" spans="1:36" ht="53.25" customHeight="1">
      <c r="A15" s="15">
        <v>5</v>
      </c>
      <c r="B15" s="29" t="s">
        <v>53</v>
      </c>
      <c r="C15" s="29" t="s">
        <v>54</v>
      </c>
      <c r="D15" s="29" t="s">
        <v>55</v>
      </c>
      <c r="E15" s="29" t="s">
        <v>56</v>
      </c>
      <c r="F15" s="29">
        <v>91277436</v>
      </c>
      <c r="G15" s="29" t="s">
        <v>57</v>
      </c>
      <c r="H15" s="29" t="s">
        <v>58</v>
      </c>
      <c r="I15" s="17" t="s">
        <v>25</v>
      </c>
      <c r="J15" s="30" t="s">
        <v>59</v>
      </c>
      <c r="K15" s="335">
        <v>1415997724</v>
      </c>
      <c r="L15" s="31" t="s">
        <v>36</v>
      </c>
      <c r="M15" s="31" t="s">
        <v>60</v>
      </c>
      <c r="N15" s="32" t="s">
        <v>61</v>
      </c>
      <c r="O15" s="4"/>
      <c r="P15" s="4"/>
      <c r="Q15" s="4"/>
      <c r="R15" s="4"/>
      <c r="S15" s="4"/>
      <c r="T15" s="4"/>
      <c r="U15" s="4"/>
      <c r="V15" s="4"/>
      <c r="W15" s="4"/>
      <c r="X15" s="4"/>
      <c r="Y15" s="4"/>
      <c r="Z15" s="4"/>
      <c r="AA15" s="4"/>
      <c r="AB15" s="4"/>
      <c r="AC15" s="4"/>
      <c r="AD15" s="4"/>
      <c r="AE15" s="4"/>
      <c r="AF15" s="4"/>
      <c r="AG15" s="4"/>
      <c r="AH15" s="4"/>
      <c r="AI15" s="4"/>
      <c r="AJ15" s="4"/>
    </row>
    <row r="16" spans="1:36" ht="57" customHeight="1">
      <c r="A16" s="17">
        <v>6</v>
      </c>
      <c r="B16" s="29" t="s">
        <v>62</v>
      </c>
      <c r="C16" s="29" t="s">
        <v>63</v>
      </c>
      <c r="D16" s="29" t="s">
        <v>55</v>
      </c>
      <c r="E16" s="29" t="s">
        <v>64</v>
      </c>
      <c r="F16" s="29">
        <v>91273044</v>
      </c>
      <c r="G16" s="29" t="s">
        <v>65</v>
      </c>
      <c r="H16" s="29" t="s">
        <v>58</v>
      </c>
      <c r="I16" s="17" t="s">
        <v>25</v>
      </c>
      <c r="J16" s="30" t="s">
        <v>66</v>
      </c>
      <c r="K16" s="335">
        <v>1783732447</v>
      </c>
      <c r="L16" s="31" t="s">
        <v>36</v>
      </c>
      <c r="M16" s="31" t="s">
        <v>60</v>
      </c>
      <c r="N16" s="32" t="s">
        <v>67</v>
      </c>
      <c r="O16" s="4"/>
      <c r="P16" s="4"/>
      <c r="Q16" s="4"/>
      <c r="R16" s="4"/>
      <c r="S16" s="4"/>
      <c r="T16" s="4"/>
      <c r="U16" s="4"/>
      <c r="V16" s="4"/>
      <c r="W16" s="4"/>
      <c r="X16" s="4"/>
      <c r="Y16" s="4"/>
      <c r="Z16" s="4"/>
      <c r="AA16" s="4"/>
      <c r="AB16" s="4"/>
      <c r="AC16" s="4"/>
      <c r="AD16" s="4"/>
      <c r="AE16" s="4"/>
      <c r="AF16" s="4"/>
      <c r="AG16" s="4"/>
      <c r="AH16" s="4"/>
      <c r="AI16" s="4"/>
      <c r="AJ16" s="4"/>
    </row>
    <row r="17" spans="1:36" ht="76.5">
      <c r="A17" s="15">
        <v>7</v>
      </c>
      <c r="B17" s="21" t="s">
        <v>68</v>
      </c>
      <c r="C17" s="21" t="s">
        <v>69</v>
      </c>
      <c r="D17" s="21" t="s">
        <v>70</v>
      </c>
      <c r="E17" s="21" t="s">
        <v>71</v>
      </c>
      <c r="F17" s="21" t="s">
        <v>72</v>
      </c>
      <c r="G17" s="21" t="s">
        <v>73</v>
      </c>
      <c r="H17" s="21" t="s">
        <v>58</v>
      </c>
      <c r="I17" s="17" t="s">
        <v>25</v>
      </c>
      <c r="J17" s="33" t="s">
        <v>74</v>
      </c>
      <c r="K17" s="336">
        <v>435032564</v>
      </c>
      <c r="L17" s="35" t="s">
        <v>36</v>
      </c>
      <c r="M17" s="31" t="s">
        <v>60</v>
      </c>
      <c r="N17" s="36" t="s">
        <v>75</v>
      </c>
      <c r="O17" s="24"/>
      <c r="P17" s="24"/>
      <c r="Q17" s="24"/>
      <c r="R17" s="24"/>
      <c r="S17" s="24"/>
      <c r="T17" s="24"/>
      <c r="U17" s="24"/>
      <c r="V17" s="24"/>
      <c r="W17" s="24"/>
      <c r="X17" s="24"/>
      <c r="Y17" s="24"/>
      <c r="Z17" s="24"/>
      <c r="AA17" s="24"/>
      <c r="AB17" s="24"/>
      <c r="AC17" s="24"/>
      <c r="AD17" s="24"/>
      <c r="AE17" s="24"/>
      <c r="AF17" s="24"/>
      <c r="AG17" s="24"/>
      <c r="AH17" s="24"/>
      <c r="AI17" s="37"/>
      <c r="AJ17" s="37"/>
    </row>
    <row r="18" spans="1:36" ht="89.25">
      <c r="A18" s="17">
        <v>8</v>
      </c>
      <c r="B18" s="21" t="s">
        <v>76</v>
      </c>
      <c r="C18" s="21" t="s">
        <v>40</v>
      </c>
      <c r="D18" s="21" t="s">
        <v>77</v>
      </c>
      <c r="E18" s="21" t="s">
        <v>78</v>
      </c>
      <c r="F18" s="22" t="s">
        <v>79</v>
      </c>
      <c r="G18" s="21" t="s">
        <v>80</v>
      </c>
      <c r="H18" s="22" t="s">
        <v>81</v>
      </c>
      <c r="I18" s="17" t="s">
        <v>25</v>
      </c>
      <c r="J18" s="33" t="s">
        <v>82</v>
      </c>
      <c r="K18" s="336">
        <v>3652721782</v>
      </c>
      <c r="L18" s="35" t="s">
        <v>36</v>
      </c>
      <c r="M18" s="21" t="s">
        <v>60</v>
      </c>
      <c r="N18" s="39" t="s">
        <v>83</v>
      </c>
      <c r="O18" s="24"/>
      <c r="P18" s="24"/>
      <c r="Q18" s="24"/>
      <c r="R18" s="24"/>
      <c r="S18" s="24"/>
      <c r="T18" s="24"/>
      <c r="U18" s="24"/>
      <c r="V18" s="24"/>
      <c r="W18" s="24"/>
      <c r="X18" s="24"/>
      <c r="Y18" s="24"/>
      <c r="Z18" s="24"/>
      <c r="AA18" s="24"/>
      <c r="AB18" s="24"/>
      <c r="AC18" s="24"/>
      <c r="AD18" s="24"/>
      <c r="AE18" s="24"/>
      <c r="AF18" s="24"/>
      <c r="AG18" s="24"/>
      <c r="AH18" s="24"/>
      <c r="AI18" s="37"/>
      <c r="AJ18" s="37"/>
    </row>
    <row r="19" spans="1:36" ht="96" customHeight="1">
      <c r="A19" s="15">
        <v>9</v>
      </c>
      <c r="B19" s="16" t="s">
        <v>84</v>
      </c>
      <c r="C19" s="16" t="s">
        <v>85</v>
      </c>
      <c r="D19" s="40" t="s">
        <v>86</v>
      </c>
      <c r="E19" s="16" t="s">
        <v>87</v>
      </c>
      <c r="F19" s="40" t="s">
        <v>72</v>
      </c>
      <c r="G19" s="16" t="s">
        <v>88</v>
      </c>
      <c r="H19" s="40" t="s">
        <v>58</v>
      </c>
      <c r="I19" s="17" t="s">
        <v>25</v>
      </c>
      <c r="J19" s="40" t="s">
        <v>89</v>
      </c>
      <c r="K19" s="335">
        <v>0</v>
      </c>
      <c r="L19" s="16" t="s">
        <v>36</v>
      </c>
      <c r="M19" s="16" t="s">
        <v>90</v>
      </c>
    </row>
    <row r="20" spans="1:36" ht="332.25" customHeight="1">
      <c r="A20" s="17">
        <v>10</v>
      </c>
      <c r="B20" s="26" t="s">
        <v>91</v>
      </c>
      <c r="C20" s="17" t="s">
        <v>92</v>
      </c>
      <c r="D20" s="17" t="s">
        <v>93</v>
      </c>
      <c r="E20" s="17" t="s">
        <v>94</v>
      </c>
      <c r="F20" s="17">
        <v>6769052</v>
      </c>
      <c r="G20" s="17" t="s">
        <v>80</v>
      </c>
      <c r="H20" s="17" t="s">
        <v>24</v>
      </c>
      <c r="I20" s="17" t="s">
        <v>25</v>
      </c>
      <c r="J20" s="26" t="s">
        <v>95</v>
      </c>
      <c r="K20" s="336">
        <v>0</v>
      </c>
      <c r="L20" s="17" t="s">
        <v>27</v>
      </c>
      <c r="M20" s="17" t="s">
        <v>28</v>
      </c>
      <c r="N20" s="24"/>
      <c r="O20" s="24"/>
      <c r="P20" s="24"/>
      <c r="Q20" s="24"/>
      <c r="R20" s="24"/>
      <c r="S20" s="24"/>
      <c r="T20" s="24"/>
      <c r="U20" s="24"/>
      <c r="V20" s="24"/>
      <c r="W20" s="24"/>
      <c r="X20" s="24"/>
      <c r="Y20" s="24"/>
      <c r="Z20" s="24"/>
      <c r="AA20" s="24"/>
      <c r="AB20" s="24"/>
      <c r="AC20" s="24"/>
      <c r="AD20" s="24"/>
      <c r="AE20" s="24"/>
      <c r="AF20" s="24"/>
      <c r="AG20" s="24"/>
      <c r="AH20" s="24"/>
    </row>
    <row r="21" spans="1:36">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36.75" customHeight="1">
      <c r="A22" s="41"/>
      <c r="B22" s="372" t="s">
        <v>96</v>
      </c>
      <c r="C22" s="365"/>
      <c r="D22" s="365"/>
      <c r="E22" s="365"/>
      <c r="F22" s="365"/>
      <c r="G22" s="365"/>
      <c r="H22" s="365"/>
      <c r="I22" s="365"/>
      <c r="J22" s="42"/>
      <c r="K22" s="42"/>
      <c r="L22" s="42"/>
      <c r="M22" s="43"/>
      <c r="N22" s="44"/>
      <c r="O22" s="44"/>
      <c r="P22" s="44"/>
      <c r="Q22" s="44"/>
      <c r="R22" s="44"/>
      <c r="S22" s="44"/>
      <c r="T22" s="44"/>
      <c r="U22" s="44"/>
      <c r="V22" s="44"/>
      <c r="W22" s="44"/>
      <c r="X22" s="44"/>
      <c r="Y22" s="44"/>
      <c r="Z22" s="44"/>
      <c r="AA22" s="5"/>
      <c r="AB22" s="5"/>
      <c r="AC22" s="5"/>
      <c r="AD22" s="5"/>
      <c r="AE22" s="5"/>
      <c r="AF22" s="5"/>
      <c r="AG22" s="5"/>
      <c r="AH22" s="5"/>
      <c r="AI22" s="5"/>
      <c r="AJ22" s="5"/>
    </row>
    <row r="23" spans="1:36" ht="29.25" customHeight="1">
      <c r="A23" s="356" t="s">
        <v>5</v>
      </c>
      <c r="B23" s="358" t="s">
        <v>6</v>
      </c>
      <c r="C23" s="359"/>
      <c r="D23" s="359"/>
      <c r="E23" s="359"/>
      <c r="F23" s="359"/>
      <c r="G23" s="359"/>
      <c r="H23" s="359"/>
      <c r="I23" s="360"/>
      <c r="J23" s="356" t="s">
        <v>7</v>
      </c>
      <c r="K23" s="356" t="s">
        <v>8</v>
      </c>
      <c r="L23" s="356" t="s">
        <v>9</v>
      </c>
      <c r="M23" s="356" t="s">
        <v>10</v>
      </c>
      <c r="N23" s="4"/>
      <c r="O23" s="4"/>
      <c r="P23" s="4"/>
      <c r="Q23" s="4"/>
      <c r="R23" s="4"/>
      <c r="S23" s="4"/>
      <c r="T23" s="4"/>
      <c r="U23" s="4"/>
      <c r="V23" s="4"/>
      <c r="W23" s="4"/>
      <c r="X23" s="4"/>
      <c r="Y23" s="4"/>
      <c r="Z23" s="4"/>
      <c r="AA23" s="5"/>
      <c r="AB23" s="5"/>
      <c r="AC23" s="5"/>
      <c r="AD23" s="5"/>
      <c r="AE23" s="5"/>
      <c r="AF23" s="5"/>
      <c r="AG23" s="5"/>
      <c r="AH23" s="5"/>
      <c r="AI23" s="5"/>
      <c r="AJ23" s="5"/>
    </row>
    <row r="24" spans="1:36" ht="47.25" customHeight="1">
      <c r="A24" s="357"/>
      <c r="B24" s="14" t="s">
        <v>11</v>
      </c>
      <c r="C24" s="14" t="s">
        <v>12</v>
      </c>
      <c r="D24" s="14" t="s">
        <v>13</v>
      </c>
      <c r="E24" s="14" t="s">
        <v>14</v>
      </c>
      <c r="F24" s="14" t="s">
        <v>15</v>
      </c>
      <c r="G24" s="14" t="s">
        <v>16</v>
      </c>
      <c r="H24" s="14" t="s">
        <v>17</v>
      </c>
      <c r="I24" s="14" t="s">
        <v>18</v>
      </c>
      <c r="J24" s="357"/>
      <c r="K24" s="357"/>
      <c r="L24" s="357"/>
      <c r="M24" s="357"/>
      <c r="N24" s="4"/>
      <c r="O24" s="4"/>
      <c r="P24" s="4"/>
      <c r="Q24" s="4"/>
      <c r="R24" s="4"/>
      <c r="S24" s="4"/>
      <c r="T24" s="4"/>
      <c r="U24" s="4"/>
      <c r="V24" s="4"/>
      <c r="W24" s="4"/>
      <c r="X24" s="4"/>
      <c r="Y24" s="4"/>
      <c r="Z24" s="4"/>
      <c r="AA24" s="5"/>
      <c r="AB24" s="5"/>
      <c r="AC24" s="5"/>
      <c r="AD24" s="5"/>
      <c r="AE24" s="5"/>
      <c r="AF24" s="5"/>
      <c r="AG24" s="5"/>
      <c r="AH24" s="5"/>
      <c r="AI24" s="5"/>
      <c r="AJ24" s="5"/>
    </row>
    <row r="25" spans="1:36" ht="12.75" customHeight="1">
      <c r="A25" s="15"/>
      <c r="B25" s="29"/>
      <c r="C25" s="16"/>
      <c r="D25" s="29"/>
      <c r="E25" s="29"/>
      <c r="F25" s="29"/>
      <c r="G25" s="29"/>
      <c r="H25" s="29"/>
      <c r="I25" s="29"/>
      <c r="J25" s="29"/>
      <c r="K25" s="29"/>
      <c r="L25" s="29"/>
      <c r="M25" s="16"/>
      <c r="N25" s="4"/>
      <c r="O25" s="4"/>
      <c r="P25" s="4"/>
      <c r="Q25" s="4"/>
      <c r="R25" s="4"/>
      <c r="S25" s="4"/>
      <c r="T25" s="4"/>
      <c r="U25" s="4"/>
      <c r="V25" s="4"/>
      <c r="W25" s="4"/>
      <c r="X25" s="4"/>
      <c r="Y25" s="4"/>
      <c r="Z25" s="4"/>
      <c r="AA25" s="5"/>
      <c r="AB25" s="5"/>
      <c r="AC25" s="5"/>
      <c r="AD25" s="5"/>
      <c r="AE25" s="5"/>
      <c r="AF25" s="5"/>
      <c r="AG25" s="5"/>
      <c r="AH25" s="5"/>
      <c r="AI25" s="5"/>
      <c r="AJ25" s="5"/>
    </row>
    <row r="26" spans="1:36" ht="12.75" customHeight="1">
      <c r="A26" s="15"/>
      <c r="B26" s="29"/>
      <c r="C26" s="16"/>
      <c r="D26" s="29"/>
      <c r="E26" s="29"/>
      <c r="F26" s="29"/>
      <c r="G26" s="29"/>
      <c r="H26" s="29"/>
      <c r="I26" s="29"/>
      <c r="J26" s="29"/>
      <c r="K26" s="29"/>
      <c r="L26" s="29"/>
      <c r="M26" s="16"/>
      <c r="N26" s="4"/>
      <c r="O26" s="4"/>
      <c r="P26" s="4"/>
      <c r="Q26" s="4"/>
      <c r="R26" s="4"/>
      <c r="S26" s="4"/>
      <c r="T26" s="4"/>
      <c r="U26" s="4"/>
      <c r="V26" s="4"/>
      <c r="W26" s="4"/>
      <c r="X26" s="4"/>
      <c r="Y26" s="4"/>
      <c r="Z26" s="4"/>
      <c r="AA26" s="5"/>
      <c r="AB26" s="5"/>
      <c r="AC26" s="5"/>
      <c r="AD26" s="5"/>
      <c r="AE26" s="5"/>
      <c r="AF26" s="5"/>
      <c r="AG26" s="5"/>
      <c r="AH26" s="5"/>
      <c r="AI26" s="5"/>
      <c r="AJ26" s="5"/>
    </row>
    <row r="27" spans="1:36" ht="12.75" customHeight="1">
      <c r="A27" s="15"/>
      <c r="B27" s="29"/>
      <c r="C27" s="16"/>
      <c r="D27" s="29"/>
      <c r="E27" s="29"/>
      <c r="F27" s="29"/>
      <c r="G27" s="29"/>
      <c r="H27" s="29"/>
      <c r="I27" s="29"/>
      <c r="J27" s="29"/>
      <c r="K27" s="29"/>
      <c r="L27" s="29"/>
      <c r="M27" s="16"/>
      <c r="N27" s="4"/>
      <c r="O27" s="4"/>
      <c r="P27" s="4"/>
      <c r="Q27" s="4"/>
      <c r="R27" s="4"/>
      <c r="S27" s="4"/>
      <c r="T27" s="4"/>
      <c r="U27" s="4"/>
      <c r="V27" s="4"/>
      <c r="W27" s="4"/>
      <c r="X27" s="4"/>
      <c r="Y27" s="4"/>
      <c r="Z27" s="4"/>
      <c r="AA27" s="5"/>
      <c r="AB27" s="5"/>
      <c r="AC27" s="5"/>
      <c r="AD27" s="5"/>
      <c r="AE27" s="5"/>
      <c r="AF27" s="5"/>
      <c r="AG27" s="5"/>
      <c r="AH27" s="5"/>
      <c r="AI27" s="5"/>
      <c r="AJ27" s="5"/>
    </row>
    <row r="28" spans="1:36" ht="12.75" customHeight="1">
      <c r="A28" s="15"/>
      <c r="B28" s="29"/>
      <c r="C28" s="16"/>
      <c r="D28" s="29"/>
      <c r="E28" s="29"/>
      <c r="F28" s="29"/>
      <c r="G28" s="29"/>
      <c r="H28" s="29"/>
      <c r="I28" s="29"/>
      <c r="J28" s="29"/>
      <c r="K28" s="29"/>
      <c r="L28" s="29"/>
      <c r="M28" s="16"/>
      <c r="N28" s="4"/>
      <c r="O28" s="4"/>
      <c r="P28" s="4"/>
      <c r="Q28" s="4"/>
      <c r="R28" s="4"/>
      <c r="S28" s="4"/>
      <c r="T28" s="4"/>
      <c r="U28" s="4"/>
      <c r="V28" s="4"/>
      <c r="W28" s="4"/>
      <c r="X28" s="4"/>
      <c r="Y28" s="4"/>
      <c r="Z28" s="4"/>
      <c r="AA28" s="5"/>
      <c r="AB28" s="5"/>
      <c r="AC28" s="5"/>
      <c r="AD28" s="5"/>
      <c r="AE28" s="5"/>
      <c r="AF28" s="5"/>
      <c r="AG28" s="5"/>
      <c r="AH28" s="5"/>
      <c r="AI28" s="5"/>
      <c r="AJ28" s="5"/>
    </row>
    <row r="29" spans="1:36" ht="12.75" customHeight="1">
      <c r="A29" s="15"/>
      <c r="B29" s="29"/>
      <c r="C29" s="16"/>
      <c r="D29" s="29"/>
      <c r="E29" s="29"/>
      <c r="F29" s="29"/>
      <c r="G29" s="29"/>
      <c r="H29" s="29"/>
      <c r="I29" s="29"/>
      <c r="J29" s="29"/>
      <c r="K29" s="29"/>
      <c r="L29" s="29"/>
      <c r="M29" s="16"/>
      <c r="N29" s="4"/>
      <c r="O29" s="4"/>
      <c r="P29" s="4"/>
      <c r="Q29" s="4"/>
      <c r="R29" s="4"/>
      <c r="S29" s="4"/>
      <c r="T29" s="4"/>
      <c r="U29" s="4"/>
      <c r="V29" s="4"/>
      <c r="W29" s="4"/>
      <c r="X29" s="4"/>
      <c r="Y29" s="4"/>
      <c r="Z29" s="4"/>
      <c r="AA29" s="5"/>
      <c r="AB29" s="5"/>
      <c r="AC29" s="5"/>
      <c r="AD29" s="5"/>
      <c r="AE29" s="5"/>
      <c r="AF29" s="5"/>
      <c r="AG29" s="5"/>
      <c r="AH29" s="5"/>
      <c r="AI29" s="5"/>
      <c r="AJ29" s="5"/>
    </row>
    <row r="30" spans="1:36" ht="12.75" customHeight="1">
      <c r="A30" s="15"/>
      <c r="B30" s="29"/>
      <c r="C30" s="16"/>
      <c r="D30" s="29"/>
      <c r="E30" s="29"/>
      <c r="F30" s="29"/>
      <c r="G30" s="29"/>
      <c r="H30" s="29"/>
      <c r="I30" s="29"/>
      <c r="J30" s="29"/>
      <c r="K30" s="29"/>
      <c r="L30" s="29"/>
      <c r="M30" s="16"/>
      <c r="N30" s="4"/>
      <c r="O30" s="4"/>
      <c r="P30" s="4"/>
      <c r="Q30" s="4"/>
      <c r="R30" s="4"/>
      <c r="S30" s="4"/>
      <c r="T30" s="4"/>
      <c r="U30" s="4"/>
      <c r="V30" s="4"/>
      <c r="W30" s="4"/>
      <c r="X30" s="4"/>
      <c r="Y30" s="4"/>
      <c r="Z30" s="4"/>
      <c r="AA30" s="5"/>
      <c r="AB30" s="5"/>
      <c r="AC30" s="5"/>
      <c r="AD30" s="5"/>
      <c r="AE30" s="5"/>
      <c r="AF30" s="5"/>
      <c r="AG30" s="5"/>
      <c r="AH30" s="5"/>
      <c r="AI30" s="5"/>
      <c r="AJ30" s="5"/>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5"/>
      <c r="AB31" s="5"/>
      <c r="AC31" s="5"/>
      <c r="AD31" s="5"/>
      <c r="AE31" s="5"/>
      <c r="AF31" s="5"/>
      <c r="AG31" s="5"/>
      <c r="AH31" s="5"/>
      <c r="AI31" s="5"/>
      <c r="AJ31" s="5"/>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5"/>
      <c r="AB32" s="5"/>
      <c r="AC32" s="5"/>
      <c r="AD32" s="5"/>
      <c r="AE32" s="5"/>
      <c r="AF32" s="5"/>
      <c r="AG32" s="5"/>
      <c r="AH32" s="5"/>
      <c r="AI32" s="5"/>
      <c r="AJ32" s="5"/>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5"/>
      <c r="AB33" s="5"/>
      <c r="AC33" s="5"/>
      <c r="AD33" s="5"/>
      <c r="AE33" s="5"/>
      <c r="AF33" s="5"/>
      <c r="AG33" s="5"/>
      <c r="AH33" s="5"/>
      <c r="AI33" s="5"/>
      <c r="AJ33" s="5"/>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5"/>
      <c r="AB34" s="5"/>
      <c r="AC34" s="5"/>
      <c r="AD34" s="5"/>
      <c r="AE34" s="5"/>
      <c r="AF34" s="5"/>
      <c r="AG34" s="5"/>
      <c r="AH34" s="5"/>
      <c r="AI34" s="5"/>
      <c r="AJ34" s="5"/>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5"/>
      <c r="AB35" s="5"/>
      <c r="AC35" s="5"/>
      <c r="AD35" s="5"/>
      <c r="AE35" s="5"/>
      <c r="AF35" s="5"/>
      <c r="AG35" s="5"/>
      <c r="AH35" s="5"/>
      <c r="AI35" s="5"/>
      <c r="AJ35" s="5"/>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5"/>
      <c r="AB36" s="5"/>
      <c r="AC36" s="5"/>
      <c r="AD36" s="5"/>
      <c r="AE36" s="5"/>
      <c r="AF36" s="5"/>
      <c r="AG36" s="5"/>
      <c r="AH36" s="5"/>
      <c r="AI36" s="5"/>
      <c r="AJ36" s="5"/>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5"/>
      <c r="AB37" s="5"/>
      <c r="AC37" s="5"/>
      <c r="AD37" s="5"/>
      <c r="AE37" s="5"/>
      <c r="AF37" s="5"/>
      <c r="AG37" s="5"/>
      <c r="AH37" s="5"/>
      <c r="AI37" s="5"/>
      <c r="AJ37" s="5"/>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5"/>
      <c r="AB38" s="5"/>
      <c r="AC38" s="5"/>
      <c r="AD38" s="5"/>
      <c r="AE38" s="5"/>
      <c r="AF38" s="5"/>
      <c r="AG38" s="5"/>
      <c r="AH38" s="5"/>
      <c r="AI38" s="5"/>
      <c r="AJ38" s="5"/>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5"/>
      <c r="AB39" s="5"/>
      <c r="AC39" s="5"/>
      <c r="AD39" s="5"/>
      <c r="AE39" s="5"/>
      <c r="AF39" s="5"/>
      <c r="AG39" s="5"/>
      <c r="AH39" s="5"/>
      <c r="AI39" s="5"/>
      <c r="AJ39" s="5"/>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5"/>
      <c r="AB40" s="5"/>
      <c r="AC40" s="5"/>
      <c r="AD40" s="5"/>
      <c r="AE40" s="5"/>
      <c r="AF40" s="5"/>
      <c r="AG40" s="5"/>
      <c r="AH40" s="5"/>
      <c r="AI40" s="5"/>
      <c r="AJ40" s="5"/>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5"/>
      <c r="AB41" s="5"/>
      <c r="AC41" s="5"/>
      <c r="AD41" s="5"/>
      <c r="AE41" s="5"/>
      <c r="AF41" s="5"/>
      <c r="AG41" s="5"/>
      <c r="AH41" s="5"/>
      <c r="AI41" s="5"/>
      <c r="AJ41" s="5"/>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5"/>
      <c r="AB42" s="5"/>
      <c r="AC42" s="5"/>
      <c r="AD42" s="5"/>
      <c r="AE42" s="5"/>
      <c r="AF42" s="5"/>
      <c r="AG42" s="5"/>
      <c r="AH42" s="5"/>
      <c r="AI42" s="5"/>
      <c r="AJ42" s="5"/>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5"/>
      <c r="AB43" s="5"/>
      <c r="AC43" s="5"/>
      <c r="AD43" s="5"/>
      <c r="AE43" s="5"/>
      <c r="AF43" s="5"/>
      <c r="AG43" s="5"/>
      <c r="AH43" s="5"/>
      <c r="AI43" s="5"/>
      <c r="AJ43" s="5"/>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5"/>
      <c r="AB44" s="5"/>
      <c r="AC44" s="5"/>
      <c r="AD44" s="5"/>
      <c r="AE44" s="5"/>
      <c r="AF44" s="5"/>
      <c r="AG44" s="5"/>
      <c r="AH44" s="5"/>
      <c r="AI44" s="5"/>
      <c r="AJ44" s="5"/>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5"/>
      <c r="AB45" s="5"/>
      <c r="AC45" s="5"/>
      <c r="AD45" s="5"/>
      <c r="AE45" s="5"/>
      <c r="AF45" s="5"/>
      <c r="AG45" s="5"/>
      <c r="AH45" s="5"/>
      <c r="AI45" s="5"/>
      <c r="AJ45" s="5"/>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5"/>
      <c r="AB46" s="5"/>
      <c r="AC46" s="5"/>
      <c r="AD46" s="5"/>
      <c r="AE46" s="5"/>
      <c r="AF46" s="5"/>
      <c r="AG46" s="5"/>
      <c r="AH46" s="5"/>
      <c r="AI46" s="5"/>
      <c r="AJ46" s="5"/>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5"/>
      <c r="AB47" s="5"/>
      <c r="AC47" s="5"/>
      <c r="AD47" s="5"/>
      <c r="AE47" s="5"/>
      <c r="AF47" s="5"/>
      <c r="AG47" s="5"/>
      <c r="AH47" s="5"/>
      <c r="AI47" s="5"/>
      <c r="AJ47" s="5"/>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5"/>
      <c r="AB48" s="5"/>
      <c r="AC48" s="5"/>
      <c r="AD48" s="5"/>
      <c r="AE48" s="5"/>
      <c r="AF48" s="5"/>
      <c r="AG48" s="5"/>
      <c r="AH48" s="5"/>
      <c r="AI48" s="5"/>
      <c r="AJ48" s="5"/>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5"/>
      <c r="AB49" s="5"/>
      <c r="AC49" s="5"/>
      <c r="AD49" s="5"/>
      <c r="AE49" s="5"/>
      <c r="AF49" s="5"/>
      <c r="AG49" s="5"/>
      <c r="AH49" s="5"/>
      <c r="AI49" s="5"/>
      <c r="AJ49" s="5"/>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5"/>
      <c r="AB50" s="5"/>
      <c r="AC50" s="5"/>
      <c r="AD50" s="5"/>
      <c r="AE50" s="5"/>
      <c r="AF50" s="5"/>
      <c r="AG50" s="5"/>
      <c r="AH50" s="5"/>
      <c r="AI50" s="5"/>
      <c r="AJ50" s="5"/>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5"/>
      <c r="AB51" s="5"/>
      <c r="AC51" s="5"/>
      <c r="AD51" s="5"/>
      <c r="AE51" s="5"/>
      <c r="AF51" s="5"/>
      <c r="AG51" s="5"/>
      <c r="AH51" s="5"/>
      <c r="AI51" s="5"/>
      <c r="AJ51" s="5"/>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5"/>
      <c r="AB52" s="5"/>
      <c r="AC52" s="5"/>
      <c r="AD52" s="5"/>
      <c r="AE52" s="5"/>
      <c r="AF52" s="5"/>
      <c r="AG52" s="5"/>
      <c r="AH52" s="5"/>
      <c r="AI52" s="5"/>
      <c r="AJ52" s="5"/>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5"/>
      <c r="AB53" s="5"/>
      <c r="AC53" s="5"/>
      <c r="AD53" s="5"/>
      <c r="AE53" s="5"/>
      <c r="AF53" s="5"/>
      <c r="AG53" s="5"/>
      <c r="AH53" s="5"/>
      <c r="AI53" s="5"/>
      <c r="AJ53" s="5"/>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5"/>
      <c r="AB54" s="5"/>
      <c r="AC54" s="5"/>
      <c r="AD54" s="5"/>
      <c r="AE54" s="5"/>
      <c r="AF54" s="5"/>
      <c r="AG54" s="5"/>
      <c r="AH54" s="5"/>
      <c r="AI54" s="5"/>
      <c r="AJ54" s="5"/>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5"/>
      <c r="AB55" s="5"/>
      <c r="AC55" s="5"/>
      <c r="AD55" s="5"/>
      <c r="AE55" s="5"/>
      <c r="AF55" s="5"/>
      <c r="AG55" s="5"/>
      <c r="AH55" s="5"/>
      <c r="AI55" s="5"/>
      <c r="AJ55" s="5"/>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5"/>
      <c r="AB56" s="5"/>
      <c r="AC56" s="5"/>
      <c r="AD56" s="5"/>
      <c r="AE56" s="5"/>
      <c r="AF56" s="5"/>
      <c r="AG56" s="5"/>
      <c r="AH56" s="5"/>
      <c r="AI56" s="5"/>
      <c r="AJ56" s="5"/>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5"/>
      <c r="AB57" s="5"/>
      <c r="AC57" s="5"/>
      <c r="AD57" s="5"/>
      <c r="AE57" s="5"/>
      <c r="AF57" s="5"/>
      <c r="AG57" s="5"/>
      <c r="AH57" s="5"/>
      <c r="AI57" s="5"/>
      <c r="AJ57" s="5"/>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5"/>
      <c r="AB58" s="5"/>
      <c r="AC58" s="5"/>
      <c r="AD58" s="5"/>
      <c r="AE58" s="5"/>
      <c r="AF58" s="5"/>
      <c r="AG58" s="5"/>
      <c r="AH58" s="5"/>
      <c r="AI58" s="5"/>
      <c r="AJ58" s="5"/>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5"/>
      <c r="AB59" s="5"/>
      <c r="AC59" s="5"/>
      <c r="AD59" s="5"/>
      <c r="AE59" s="5"/>
      <c r="AF59" s="5"/>
      <c r="AG59" s="5"/>
      <c r="AH59" s="5"/>
      <c r="AI59" s="5"/>
      <c r="AJ59" s="5"/>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5"/>
      <c r="AB60" s="5"/>
      <c r="AC60" s="5"/>
      <c r="AD60" s="5"/>
      <c r="AE60" s="5"/>
      <c r="AF60" s="5"/>
      <c r="AG60" s="5"/>
      <c r="AH60" s="5"/>
      <c r="AI60" s="5"/>
      <c r="AJ60" s="5"/>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5"/>
      <c r="AB61" s="5"/>
      <c r="AC61" s="5"/>
      <c r="AD61" s="5"/>
      <c r="AE61" s="5"/>
      <c r="AF61" s="5"/>
      <c r="AG61" s="5"/>
      <c r="AH61" s="5"/>
      <c r="AI61" s="5"/>
      <c r="AJ61" s="5"/>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5"/>
      <c r="AB62" s="5"/>
      <c r="AC62" s="5"/>
      <c r="AD62" s="5"/>
      <c r="AE62" s="5"/>
      <c r="AF62" s="5"/>
      <c r="AG62" s="5"/>
      <c r="AH62" s="5"/>
      <c r="AI62" s="5"/>
      <c r="AJ62" s="5"/>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5"/>
      <c r="AB63" s="5"/>
      <c r="AC63" s="5"/>
      <c r="AD63" s="5"/>
      <c r="AE63" s="5"/>
      <c r="AF63" s="5"/>
      <c r="AG63" s="5"/>
      <c r="AH63" s="5"/>
      <c r="AI63" s="5"/>
      <c r="AJ63" s="5"/>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5"/>
      <c r="AB64" s="5"/>
      <c r="AC64" s="5"/>
      <c r="AD64" s="5"/>
      <c r="AE64" s="5"/>
      <c r="AF64" s="5"/>
      <c r="AG64" s="5"/>
      <c r="AH64" s="5"/>
      <c r="AI64" s="5"/>
      <c r="AJ64" s="5"/>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5"/>
      <c r="AB65" s="5"/>
      <c r="AC65" s="5"/>
      <c r="AD65" s="5"/>
      <c r="AE65" s="5"/>
      <c r="AF65" s="5"/>
      <c r="AG65" s="5"/>
      <c r="AH65" s="5"/>
      <c r="AI65" s="5"/>
      <c r="AJ65" s="5"/>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5"/>
      <c r="AB66" s="5"/>
      <c r="AC66" s="5"/>
      <c r="AD66" s="5"/>
      <c r="AE66" s="5"/>
      <c r="AF66" s="5"/>
      <c r="AG66" s="5"/>
      <c r="AH66" s="5"/>
      <c r="AI66" s="5"/>
      <c r="AJ66" s="5"/>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5"/>
      <c r="AB67" s="5"/>
      <c r="AC67" s="5"/>
      <c r="AD67" s="5"/>
      <c r="AE67" s="5"/>
      <c r="AF67" s="5"/>
      <c r="AG67" s="5"/>
      <c r="AH67" s="5"/>
      <c r="AI67" s="5"/>
      <c r="AJ67" s="5"/>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5"/>
      <c r="AB68" s="5"/>
      <c r="AC68" s="5"/>
      <c r="AD68" s="5"/>
      <c r="AE68" s="5"/>
      <c r="AF68" s="5"/>
      <c r="AG68" s="5"/>
      <c r="AH68" s="5"/>
      <c r="AI68" s="5"/>
      <c r="AJ68" s="5"/>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5"/>
      <c r="AB69" s="5"/>
      <c r="AC69" s="5"/>
      <c r="AD69" s="5"/>
      <c r="AE69" s="5"/>
      <c r="AF69" s="5"/>
      <c r="AG69" s="5"/>
      <c r="AH69" s="5"/>
      <c r="AI69" s="5"/>
      <c r="AJ69" s="5"/>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5"/>
      <c r="AB70" s="5"/>
      <c r="AC70" s="5"/>
      <c r="AD70" s="5"/>
      <c r="AE70" s="5"/>
      <c r="AF70" s="5"/>
      <c r="AG70" s="5"/>
      <c r="AH70" s="5"/>
      <c r="AI70" s="5"/>
      <c r="AJ70" s="5"/>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5"/>
      <c r="AB71" s="5"/>
      <c r="AC71" s="5"/>
      <c r="AD71" s="5"/>
      <c r="AE71" s="5"/>
      <c r="AF71" s="5"/>
      <c r="AG71" s="5"/>
      <c r="AH71" s="5"/>
      <c r="AI71" s="5"/>
      <c r="AJ71" s="5"/>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5"/>
      <c r="AB72" s="5"/>
      <c r="AC72" s="5"/>
      <c r="AD72" s="5"/>
      <c r="AE72" s="5"/>
      <c r="AF72" s="5"/>
      <c r="AG72" s="5"/>
      <c r="AH72" s="5"/>
      <c r="AI72" s="5"/>
      <c r="AJ72" s="5"/>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5"/>
      <c r="AB73" s="5"/>
      <c r="AC73" s="5"/>
      <c r="AD73" s="5"/>
      <c r="AE73" s="5"/>
      <c r="AF73" s="5"/>
      <c r="AG73" s="5"/>
      <c r="AH73" s="5"/>
      <c r="AI73" s="5"/>
      <c r="AJ73" s="5"/>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5"/>
      <c r="AB74" s="5"/>
      <c r="AC74" s="5"/>
      <c r="AD74" s="5"/>
      <c r="AE74" s="5"/>
      <c r="AF74" s="5"/>
      <c r="AG74" s="5"/>
      <c r="AH74" s="5"/>
      <c r="AI74" s="5"/>
      <c r="AJ74" s="5"/>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5"/>
      <c r="AB75" s="5"/>
      <c r="AC75" s="5"/>
      <c r="AD75" s="5"/>
      <c r="AE75" s="5"/>
      <c r="AF75" s="5"/>
      <c r="AG75" s="5"/>
      <c r="AH75" s="5"/>
      <c r="AI75" s="5"/>
      <c r="AJ75" s="5"/>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5"/>
      <c r="AB76" s="5"/>
      <c r="AC76" s="5"/>
      <c r="AD76" s="5"/>
      <c r="AE76" s="5"/>
      <c r="AF76" s="5"/>
      <c r="AG76" s="5"/>
      <c r="AH76" s="5"/>
      <c r="AI76" s="5"/>
      <c r="AJ76" s="5"/>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5"/>
      <c r="AB77" s="5"/>
      <c r="AC77" s="5"/>
      <c r="AD77" s="5"/>
      <c r="AE77" s="5"/>
      <c r="AF77" s="5"/>
      <c r="AG77" s="5"/>
      <c r="AH77" s="5"/>
      <c r="AI77" s="5"/>
      <c r="AJ77" s="5"/>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5"/>
      <c r="AB78" s="5"/>
      <c r="AC78" s="5"/>
      <c r="AD78" s="5"/>
      <c r="AE78" s="5"/>
      <c r="AF78" s="5"/>
      <c r="AG78" s="5"/>
      <c r="AH78" s="5"/>
      <c r="AI78" s="5"/>
      <c r="AJ78" s="5"/>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5"/>
      <c r="AB79" s="5"/>
      <c r="AC79" s="5"/>
      <c r="AD79" s="5"/>
      <c r="AE79" s="5"/>
      <c r="AF79" s="5"/>
      <c r="AG79" s="5"/>
      <c r="AH79" s="5"/>
      <c r="AI79" s="5"/>
      <c r="AJ79" s="5"/>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5"/>
      <c r="AB80" s="5"/>
      <c r="AC80" s="5"/>
      <c r="AD80" s="5"/>
      <c r="AE80" s="5"/>
      <c r="AF80" s="5"/>
      <c r="AG80" s="5"/>
      <c r="AH80" s="5"/>
      <c r="AI80" s="5"/>
      <c r="AJ80" s="5"/>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5"/>
      <c r="AB81" s="5"/>
      <c r="AC81" s="5"/>
      <c r="AD81" s="5"/>
      <c r="AE81" s="5"/>
      <c r="AF81" s="5"/>
      <c r="AG81" s="5"/>
      <c r="AH81" s="5"/>
      <c r="AI81" s="5"/>
      <c r="AJ81" s="5"/>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5"/>
      <c r="AB82" s="5"/>
      <c r="AC82" s="5"/>
      <c r="AD82" s="5"/>
      <c r="AE82" s="5"/>
      <c r="AF82" s="5"/>
      <c r="AG82" s="5"/>
      <c r="AH82" s="5"/>
      <c r="AI82" s="5"/>
      <c r="AJ82" s="5"/>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5"/>
      <c r="AB83" s="5"/>
      <c r="AC83" s="5"/>
      <c r="AD83" s="5"/>
      <c r="AE83" s="5"/>
      <c r="AF83" s="5"/>
      <c r="AG83" s="5"/>
      <c r="AH83" s="5"/>
      <c r="AI83" s="5"/>
      <c r="AJ83" s="5"/>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5"/>
      <c r="AB84" s="5"/>
      <c r="AC84" s="5"/>
      <c r="AD84" s="5"/>
      <c r="AE84" s="5"/>
      <c r="AF84" s="5"/>
      <c r="AG84" s="5"/>
      <c r="AH84" s="5"/>
      <c r="AI84" s="5"/>
      <c r="AJ84" s="5"/>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5"/>
      <c r="AB85" s="5"/>
      <c r="AC85" s="5"/>
      <c r="AD85" s="5"/>
      <c r="AE85" s="5"/>
      <c r="AF85" s="5"/>
      <c r="AG85" s="5"/>
      <c r="AH85" s="5"/>
      <c r="AI85" s="5"/>
      <c r="AJ85" s="5"/>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5"/>
      <c r="AB86" s="5"/>
      <c r="AC86" s="5"/>
      <c r="AD86" s="5"/>
      <c r="AE86" s="5"/>
      <c r="AF86" s="5"/>
      <c r="AG86" s="5"/>
      <c r="AH86" s="5"/>
      <c r="AI86" s="5"/>
      <c r="AJ86" s="5"/>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5"/>
      <c r="AB87" s="5"/>
      <c r="AC87" s="5"/>
      <c r="AD87" s="5"/>
      <c r="AE87" s="5"/>
      <c r="AF87" s="5"/>
      <c r="AG87" s="5"/>
      <c r="AH87" s="5"/>
      <c r="AI87" s="5"/>
      <c r="AJ87" s="5"/>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5"/>
      <c r="AB88" s="5"/>
      <c r="AC88" s="5"/>
      <c r="AD88" s="5"/>
      <c r="AE88" s="5"/>
      <c r="AF88" s="5"/>
      <c r="AG88" s="5"/>
      <c r="AH88" s="5"/>
      <c r="AI88" s="5"/>
      <c r="AJ88" s="5"/>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5"/>
      <c r="AB89" s="5"/>
      <c r="AC89" s="5"/>
      <c r="AD89" s="5"/>
      <c r="AE89" s="5"/>
      <c r="AF89" s="5"/>
      <c r="AG89" s="5"/>
      <c r="AH89" s="5"/>
      <c r="AI89" s="5"/>
      <c r="AJ89" s="5"/>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5"/>
      <c r="AB90" s="5"/>
      <c r="AC90" s="5"/>
      <c r="AD90" s="5"/>
      <c r="AE90" s="5"/>
      <c r="AF90" s="5"/>
      <c r="AG90" s="5"/>
      <c r="AH90" s="5"/>
      <c r="AI90" s="5"/>
      <c r="AJ90" s="5"/>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5"/>
      <c r="AB91" s="5"/>
      <c r="AC91" s="5"/>
      <c r="AD91" s="5"/>
      <c r="AE91" s="5"/>
      <c r="AF91" s="5"/>
      <c r="AG91" s="5"/>
      <c r="AH91" s="5"/>
      <c r="AI91" s="5"/>
      <c r="AJ91" s="5"/>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5"/>
      <c r="AB92" s="5"/>
      <c r="AC92" s="5"/>
      <c r="AD92" s="5"/>
      <c r="AE92" s="5"/>
      <c r="AF92" s="5"/>
      <c r="AG92" s="5"/>
      <c r="AH92" s="5"/>
      <c r="AI92" s="5"/>
      <c r="AJ92" s="5"/>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5"/>
      <c r="AB93" s="5"/>
      <c r="AC93" s="5"/>
      <c r="AD93" s="5"/>
      <c r="AE93" s="5"/>
      <c r="AF93" s="5"/>
      <c r="AG93" s="5"/>
      <c r="AH93" s="5"/>
      <c r="AI93" s="5"/>
      <c r="AJ93" s="5"/>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5"/>
      <c r="AB94" s="5"/>
      <c r="AC94" s="5"/>
      <c r="AD94" s="5"/>
      <c r="AE94" s="5"/>
      <c r="AF94" s="5"/>
      <c r="AG94" s="5"/>
      <c r="AH94" s="5"/>
      <c r="AI94" s="5"/>
      <c r="AJ94" s="5"/>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5"/>
      <c r="AB95" s="5"/>
      <c r="AC95" s="5"/>
      <c r="AD95" s="5"/>
      <c r="AE95" s="5"/>
      <c r="AF95" s="5"/>
      <c r="AG95" s="5"/>
      <c r="AH95" s="5"/>
      <c r="AI95" s="5"/>
      <c r="AJ95" s="5"/>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5"/>
      <c r="AB96" s="5"/>
      <c r="AC96" s="5"/>
      <c r="AD96" s="5"/>
      <c r="AE96" s="5"/>
      <c r="AF96" s="5"/>
      <c r="AG96" s="5"/>
      <c r="AH96" s="5"/>
      <c r="AI96" s="5"/>
      <c r="AJ96" s="5"/>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5"/>
      <c r="AB97" s="5"/>
      <c r="AC97" s="5"/>
      <c r="AD97" s="5"/>
      <c r="AE97" s="5"/>
      <c r="AF97" s="5"/>
      <c r="AG97" s="5"/>
      <c r="AH97" s="5"/>
      <c r="AI97" s="5"/>
      <c r="AJ97" s="5"/>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5"/>
      <c r="AB98" s="5"/>
      <c r="AC98" s="5"/>
      <c r="AD98" s="5"/>
      <c r="AE98" s="5"/>
      <c r="AF98" s="5"/>
      <c r="AG98" s="5"/>
      <c r="AH98" s="5"/>
      <c r="AI98" s="5"/>
      <c r="AJ98" s="5"/>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5"/>
      <c r="AB99" s="5"/>
      <c r="AC99" s="5"/>
      <c r="AD99" s="5"/>
      <c r="AE99" s="5"/>
      <c r="AF99" s="5"/>
      <c r="AG99" s="5"/>
      <c r="AH99" s="5"/>
      <c r="AI99" s="5"/>
      <c r="AJ99" s="5"/>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5"/>
      <c r="AB100" s="5"/>
      <c r="AC100" s="5"/>
      <c r="AD100" s="5"/>
      <c r="AE100" s="5"/>
      <c r="AF100" s="5"/>
      <c r="AG100" s="5"/>
      <c r="AH100" s="5"/>
      <c r="AI100" s="5"/>
      <c r="AJ100" s="5"/>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5"/>
      <c r="AB101" s="5"/>
      <c r="AC101" s="5"/>
      <c r="AD101" s="5"/>
      <c r="AE101" s="5"/>
      <c r="AF101" s="5"/>
      <c r="AG101" s="5"/>
      <c r="AH101" s="5"/>
      <c r="AI101" s="5"/>
      <c r="AJ101" s="5"/>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5"/>
      <c r="AB102" s="5"/>
      <c r="AC102" s="5"/>
      <c r="AD102" s="5"/>
      <c r="AE102" s="5"/>
      <c r="AF102" s="5"/>
      <c r="AG102" s="5"/>
      <c r="AH102" s="5"/>
      <c r="AI102" s="5"/>
      <c r="AJ102" s="5"/>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5"/>
      <c r="AB103" s="5"/>
      <c r="AC103" s="5"/>
      <c r="AD103" s="5"/>
      <c r="AE103" s="5"/>
      <c r="AF103" s="5"/>
      <c r="AG103" s="5"/>
      <c r="AH103" s="5"/>
      <c r="AI103" s="5"/>
      <c r="AJ103" s="5"/>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5"/>
      <c r="AB104" s="5"/>
      <c r="AC104" s="5"/>
      <c r="AD104" s="5"/>
      <c r="AE104" s="5"/>
      <c r="AF104" s="5"/>
      <c r="AG104" s="5"/>
      <c r="AH104" s="5"/>
      <c r="AI104" s="5"/>
      <c r="AJ104" s="5"/>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5"/>
      <c r="AB105" s="5"/>
      <c r="AC105" s="5"/>
      <c r="AD105" s="5"/>
      <c r="AE105" s="5"/>
      <c r="AF105" s="5"/>
      <c r="AG105" s="5"/>
      <c r="AH105" s="5"/>
      <c r="AI105" s="5"/>
      <c r="AJ105" s="5"/>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5"/>
      <c r="AB106" s="5"/>
      <c r="AC106" s="5"/>
      <c r="AD106" s="5"/>
      <c r="AE106" s="5"/>
      <c r="AF106" s="5"/>
      <c r="AG106" s="5"/>
      <c r="AH106" s="5"/>
      <c r="AI106" s="5"/>
      <c r="AJ106" s="5"/>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5"/>
      <c r="AB107" s="5"/>
      <c r="AC107" s="5"/>
      <c r="AD107" s="5"/>
      <c r="AE107" s="5"/>
      <c r="AF107" s="5"/>
      <c r="AG107" s="5"/>
      <c r="AH107" s="5"/>
      <c r="AI107" s="5"/>
      <c r="AJ107" s="5"/>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5"/>
      <c r="AB108" s="5"/>
      <c r="AC108" s="5"/>
      <c r="AD108" s="5"/>
      <c r="AE108" s="5"/>
      <c r="AF108" s="5"/>
      <c r="AG108" s="5"/>
      <c r="AH108" s="5"/>
      <c r="AI108" s="5"/>
      <c r="AJ108" s="5"/>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5"/>
      <c r="AB109" s="5"/>
      <c r="AC109" s="5"/>
      <c r="AD109" s="5"/>
      <c r="AE109" s="5"/>
      <c r="AF109" s="5"/>
      <c r="AG109" s="5"/>
      <c r="AH109" s="5"/>
      <c r="AI109" s="5"/>
      <c r="AJ109" s="5"/>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5"/>
      <c r="AB110" s="5"/>
      <c r="AC110" s="5"/>
      <c r="AD110" s="5"/>
      <c r="AE110" s="5"/>
      <c r="AF110" s="5"/>
      <c r="AG110" s="5"/>
      <c r="AH110" s="5"/>
      <c r="AI110" s="5"/>
      <c r="AJ110" s="5"/>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5"/>
      <c r="AB111" s="5"/>
      <c r="AC111" s="5"/>
      <c r="AD111" s="5"/>
      <c r="AE111" s="5"/>
      <c r="AF111" s="5"/>
      <c r="AG111" s="5"/>
      <c r="AH111" s="5"/>
      <c r="AI111" s="5"/>
      <c r="AJ111" s="5"/>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5"/>
      <c r="AB112" s="5"/>
      <c r="AC112" s="5"/>
      <c r="AD112" s="5"/>
      <c r="AE112" s="5"/>
      <c r="AF112" s="5"/>
      <c r="AG112" s="5"/>
      <c r="AH112" s="5"/>
      <c r="AI112" s="5"/>
      <c r="AJ112" s="5"/>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5"/>
      <c r="AB113" s="5"/>
      <c r="AC113" s="5"/>
      <c r="AD113" s="5"/>
      <c r="AE113" s="5"/>
      <c r="AF113" s="5"/>
      <c r="AG113" s="5"/>
      <c r="AH113" s="5"/>
      <c r="AI113" s="5"/>
      <c r="AJ113" s="5"/>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5"/>
      <c r="AB114" s="5"/>
      <c r="AC114" s="5"/>
      <c r="AD114" s="5"/>
      <c r="AE114" s="5"/>
      <c r="AF114" s="5"/>
      <c r="AG114" s="5"/>
      <c r="AH114" s="5"/>
      <c r="AI114" s="5"/>
      <c r="AJ114" s="5"/>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5"/>
      <c r="AB115" s="5"/>
      <c r="AC115" s="5"/>
      <c r="AD115" s="5"/>
      <c r="AE115" s="5"/>
      <c r="AF115" s="5"/>
      <c r="AG115" s="5"/>
      <c r="AH115" s="5"/>
      <c r="AI115" s="5"/>
      <c r="AJ115" s="5"/>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5"/>
      <c r="AB116" s="5"/>
      <c r="AC116" s="5"/>
      <c r="AD116" s="5"/>
      <c r="AE116" s="5"/>
      <c r="AF116" s="5"/>
      <c r="AG116" s="5"/>
      <c r="AH116" s="5"/>
      <c r="AI116" s="5"/>
      <c r="AJ116" s="5"/>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5"/>
      <c r="AB117" s="5"/>
      <c r="AC117" s="5"/>
      <c r="AD117" s="5"/>
      <c r="AE117" s="5"/>
      <c r="AF117" s="5"/>
      <c r="AG117" s="5"/>
      <c r="AH117" s="5"/>
      <c r="AI117" s="5"/>
      <c r="AJ117" s="5"/>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5"/>
      <c r="AB118" s="5"/>
      <c r="AC118" s="5"/>
      <c r="AD118" s="5"/>
      <c r="AE118" s="5"/>
      <c r="AF118" s="5"/>
      <c r="AG118" s="5"/>
      <c r="AH118" s="5"/>
      <c r="AI118" s="5"/>
      <c r="AJ118" s="5"/>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5"/>
      <c r="AB119" s="5"/>
      <c r="AC119" s="5"/>
      <c r="AD119" s="5"/>
      <c r="AE119" s="5"/>
      <c r="AF119" s="5"/>
      <c r="AG119" s="5"/>
      <c r="AH119" s="5"/>
      <c r="AI119" s="5"/>
      <c r="AJ119" s="5"/>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5"/>
      <c r="AB120" s="5"/>
      <c r="AC120" s="5"/>
      <c r="AD120" s="5"/>
      <c r="AE120" s="5"/>
      <c r="AF120" s="5"/>
      <c r="AG120" s="5"/>
      <c r="AH120" s="5"/>
      <c r="AI120" s="5"/>
      <c r="AJ120" s="5"/>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5"/>
      <c r="AB121" s="5"/>
      <c r="AC121" s="5"/>
      <c r="AD121" s="5"/>
      <c r="AE121" s="5"/>
      <c r="AF121" s="5"/>
      <c r="AG121" s="5"/>
      <c r="AH121" s="5"/>
      <c r="AI121" s="5"/>
      <c r="AJ121" s="5"/>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5"/>
      <c r="AB122" s="5"/>
      <c r="AC122" s="5"/>
      <c r="AD122" s="5"/>
      <c r="AE122" s="5"/>
      <c r="AF122" s="5"/>
      <c r="AG122" s="5"/>
      <c r="AH122" s="5"/>
      <c r="AI122" s="5"/>
      <c r="AJ122" s="5"/>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5"/>
      <c r="AB123" s="5"/>
      <c r="AC123" s="5"/>
      <c r="AD123" s="5"/>
      <c r="AE123" s="5"/>
      <c r="AF123" s="5"/>
      <c r="AG123" s="5"/>
      <c r="AH123" s="5"/>
      <c r="AI123" s="5"/>
      <c r="AJ123" s="5"/>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5"/>
      <c r="AB124" s="5"/>
      <c r="AC124" s="5"/>
      <c r="AD124" s="5"/>
      <c r="AE124" s="5"/>
      <c r="AF124" s="5"/>
      <c r="AG124" s="5"/>
      <c r="AH124" s="5"/>
      <c r="AI124" s="5"/>
      <c r="AJ124" s="5"/>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5"/>
      <c r="AB125" s="5"/>
      <c r="AC125" s="5"/>
      <c r="AD125" s="5"/>
      <c r="AE125" s="5"/>
      <c r="AF125" s="5"/>
      <c r="AG125" s="5"/>
      <c r="AH125" s="5"/>
      <c r="AI125" s="5"/>
      <c r="AJ125" s="5"/>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5"/>
      <c r="AB126" s="5"/>
      <c r="AC126" s="5"/>
      <c r="AD126" s="5"/>
      <c r="AE126" s="5"/>
      <c r="AF126" s="5"/>
      <c r="AG126" s="5"/>
      <c r="AH126" s="5"/>
      <c r="AI126" s="5"/>
      <c r="AJ126" s="5"/>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5"/>
      <c r="AB127" s="5"/>
      <c r="AC127" s="5"/>
      <c r="AD127" s="5"/>
      <c r="AE127" s="5"/>
      <c r="AF127" s="5"/>
      <c r="AG127" s="5"/>
      <c r="AH127" s="5"/>
      <c r="AI127" s="5"/>
      <c r="AJ127" s="5"/>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5"/>
      <c r="AB128" s="5"/>
      <c r="AC128" s="5"/>
      <c r="AD128" s="5"/>
      <c r="AE128" s="5"/>
      <c r="AF128" s="5"/>
      <c r="AG128" s="5"/>
      <c r="AH128" s="5"/>
      <c r="AI128" s="5"/>
      <c r="AJ128" s="5"/>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5"/>
      <c r="AB129" s="5"/>
      <c r="AC129" s="5"/>
      <c r="AD129" s="5"/>
      <c r="AE129" s="5"/>
      <c r="AF129" s="5"/>
      <c r="AG129" s="5"/>
      <c r="AH129" s="5"/>
      <c r="AI129" s="5"/>
      <c r="AJ129" s="5"/>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5"/>
      <c r="AB130" s="5"/>
      <c r="AC130" s="5"/>
      <c r="AD130" s="5"/>
      <c r="AE130" s="5"/>
      <c r="AF130" s="5"/>
      <c r="AG130" s="5"/>
      <c r="AH130" s="5"/>
      <c r="AI130" s="5"/>
      <c r="AJ130" s="5"/>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5"/>
      <c r="AB131" s="5"/>
      <c r="AC131" s="5"/>
      <c r="AD131" s="5"/>
      <c r="AE131" s="5"/>
      <c r="AF131" s="5"/>
      <c r="AG131" s="5"/>
      <c r="AH131" s="5"/>
      <c r="AI131" s="5"/>
      <c r="AJ131" s="5"/>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5"/>
      <c r="AB132" s="5"/>
      <c r="AC132" s="5"/>
      <c r="AD132" s="5"/>
      <c r="AE132" s="5"/>
      <c r="AF132" s="5"/>
      <c r="AG132" s="5"/>
      <c r="AH132" s="5"/>
      <c r="AI132" s="5"/>
      <c r="AJ132" s="5"/>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5"/>
      <c r="AB133" s="5"/>
      <c r="AC133" s="5"/>
      <c r="AD133" s="5"/>
      <c r="AE133" s="5"/>
      <c r="AF133" s="5"/>
      <c r="AG133" s="5"/>
      <c r="AH133" s="5"/>
      <c r="AI133" s="5"/>
      <c r="AJ133" s="5"/>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5"/>
      <c r="AB134" s="5"/>
      <c r="AC134" s="5"/>
      <c r="AD134" s="5"/>
      <c r="AE134" s="5"/>
      <c r="AF134" s="5"/>
      <c r="AG134" s="5"/>
      <c r="AH134" s="5"/>
      <c r="AI134" s="5"/>
      <c r="AJ134" s="5"/>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5"/>
      <c r="AB135" s="5"/>
      <c r="AC135" s="5"/>
      <c r="AD135" s="5"/>
      <c r="AE135" s="5"/>
      <c r="AF135" s="5"/>
      <c r="AG135" s="5"/>
      <c r="AH135" s="5"/>
      <c r="AI135" s="5"/>
      <c r="AJ135" s="5"/>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5"/>
      <c r="AB136" s="5"/>
      <c r="AC136" s="5"/>
      <c r="AD136" s="5"/>
      <c r="AE136" s="5"/>
      <c r="AF136" s="5"/>
      <c r="AG136" s="5"/>
      <c r="AH136" s="5"/>
      <c r="AI136" s="5"/>
      <c r="AJ136" s="5"/>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5"/>
      <c r="AB137" s="5"/>
      <c r="AC137" s="5"/>
      <c r="AD137" s="5"/>
      <c r="AE137" s="5"/>
      <c r="AF137" s="5"/>
      <c r="AG137" s="5"/>
      <c r="AH137" s="5"/>
      <c r="AI137" s="5"/>
      <c r="AJ137" s="5"/>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5"/>
      <c r="AB138" s="5"/>
      <c r="AC138" s="5"/>
      <c r="AD138" s="5"/>
      <c r="AE138" s="5"/>
      <c r="AF138" s="5"/>
      <c r="AG138" s="5"/>
      <c r="AH138" s="5"/>
      <c r="AI138" s="5"/>
      <c r="AJ138" s="5"/>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5"/>
      <c r="AB139" s="5"/>
      <c r="AC139" s="5"/>
      <c r="AD139" s="5"/>
      <c r="AE139" s="5"/>
      <c r="AF139" s="5"/>
      <c r="AG139" s="5"/>
      <c r="AH139" s="5"/>
      <c r="AI139" s="5"/>
      <c r="AJ139" s="5"/>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5"/>
      <c r="AB140" s="5"/>
      <c r="AC140" s="5"/>
      <c r="AD140" s="5"/>
      <c r="AE140" s="5"/>
      <c r="AF140" s="5"/>
      <c r="AG140" s="5"/>
      <c r="AH140" s="5"/>
      <c r="AI140" s="5"/>
      <c r="AJ140" s="5"/>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5"/>
      <c r="AB141" s="5"/>
      <c r="AC141" s="5"/>
      <c r="AD141" s="5"/>
      <c r="AE141" s="5"/>
      <c r="AF141" s="5"/>
      <c r="AG141" s="5"/>
      <c r="AH141" s="5"/>
      <c r="AI141" s="5"/>
      <c r="AJ141" s="5"/>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5"/>
      <c r="AB142" s="5"/>
      <c r="AC142" s="5"/>
      <c r="AD142" s="5"/>
      <c r="AE142" s="5"/>
      <c r="AF142" s="5"/>
      <c r="AG142" s="5"/>
      <c r="AH142" s="5"/>
      <c r="AI142" s="5"/>
      <c r="AJ142" s="5"/>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5"/>
      <c r="AB143" s="5"/>
      <c r="AC143" s="5"/>
      <c r="AD143" s="5"/>
      <c r="AE143" s="5"/>
      <c r="AF143" s="5"/>
      <c r="AG143" s="5"/>
      <c r="AH143" s="5"/>
      <c r="AI143" s="5"/>
      <c r="AJ143" s="5"/>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5"/>
      <c r="AB144" s="5"/>
      <c r="AC144" s="5"/>
      <c r="AD144" s="5"/>
      <c r="AE144" s="5"/>
      <c r="AF144" s="5"/>
      <c r="AG144" s="5"/>
      <c r="AH144" s="5"/>
      <c r="AI144" s="5"/>
      <c r="AJ144" s="5"/>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5"/>
      <c r="AB145" s="5"/>
      <c r="AC145" s="5"/>
      <c r="AD145" s="5"/>
      <c r="AE145" s="5"/>
      <c r="AF145" s="5"/>
      <c r="AG145" s="5"/>
      <c r="AH145" s="5"/>
      <c r="AI145" s="5"/>
      <c r="AJ145" s="5"/>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5"/>
      <c r="AB146" s="5"/>
      <c r="AC146" s="5"/>
      <c r="AD146" s="5"/>
      <c r="AE146" s="5"/>
      <c r="AF146" s="5"/>
      <c r="AG146" s="5"/>
      <c r="AH146" s="5"/>
      <c r="AI146" s="5"/>
      <c r="AJ146" s="5"/>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5"/>
      <c r="AB147" s="5"/>
      <c r="AC147" s="5"/>
      <c r="AD147" s="5"/>
      <c r="AE147" s="5"/>
      <c r="AF147" s="5"/>
      <c r="AG147" s="5"/>
      <c r="AH147" s="5"/>
      <c r="AI147" s="5"/>
      <c r="AJ147" s="5"/>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5"/>
      <c r="AB148" s="5"/>
      <c r="AC148" s="5"/>
      <c r="AD148" s="5"/>
      <c r="AE148" s="5"/>
      <c r="AF148" s="5"/>
      <c r="AG148" s="5"/>
      <c r="AH148" s="5"/>
      <c r="AI148" s="5"/>
      <c r="AJ148" s="5"/>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5"/>
      <c r="AB149" s="5"/>
      <c r="AC149" s="5"/>
      <c r="AD149" s="5"/>
      <c r="AE149" s="5"/>
      <c r="AF149" s="5"/>
      <c r="AG149" s="5"/>
      <c r="AH149" s="5"/>
      <c r="AI149" s="5"/>
      <c r="AJ149" s="5"/>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5"/>
      <c r="AB150" s="5"/>
      <c r="AC150" s="5"/>
      <c r="AD150" s="5"/>
      <c r="AE150" s="5"/>
      <c r="AF150" s="5"/>
      <c r="AG150" s="5"/>
      <c r="AH150" s="5"/>
      <c r="AI150" s="5"/>
      <c r="AJ150" s="5"/>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5"/>
      <c r="AB151" s="5"/>
      <c r="AC151" s="5"/>
      <c r="AD151" s="5"/>
      <c r="AE151" s="5"/>
      <c r="AF151" s="5"/>
      <c r="AG151" s="5"/>
      <c r="AH151" s="5"/>
      <c r="AI151" s="5"/>
      <c r="AJ151" s="5"/>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5"/>
      <c r="AB152" s="5"/>
      <c r="AC152" s="5"/>
      <c r="AD152" s="5"/>
      <c r="AE152" s="5"/>
      <c r="AF152" s="5"/>
      <c r="AG152" s="5"/>
      <c r="AH152" s="5"/>
      <c r="AI152" s="5"/>
      <c r="AJ152" s="5"/>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5"/>
      <c r="AB153" s="5"/>
      <c r="AC153" s="5"/>
      <c r="AD153" s="5"/>
      <c r="AE153" s="5"/>
      <c r="AF153" s="5"/>
      <c r="AG153" s="5"/>
      <c r="AH153" s="5"/>
      <c r="AI153" s="5"/>
      <c r="AJ153" s="5"/>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5"/>
      <c r="AB154" s="5"/>
      <c r="AC154" s="5"/>
      <c r="AD154" s="5"/>
      <c r="AE154" s="5"/>
      <c r="AF154" s="5"/>
      <c r="AG154" s="5"/>
      <c r="AH154" s="5"/>
      <c r="AI154" s="5"/>
      <c r="AJ154" s="5"/>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5"/>
      <c r="AB155" s="5"/>
      <c r="AC155" s="5"/>
      <c r="AD155" s="5"/>
      <c r="AE155" s="5"/>
      <c r="AF155" s="5"/>
      <c r="AG155" s="5"/>
      <c r="AH155" s="5"/>
      <c r="AI155" s="5"/>
      <c r="AJ155" s="5"/>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5"/>
      <c r="AB156" s="5"/>
      <c r="AC156" s="5"/>
      <c r="AD156" s="5"/>
      <c r="AE156" s="5"/>
      <c r="AF156" s="5"/>
      <c r="AG156" s="5"/>
      <c r="AH156" s="5"/>
      <c r="AI156" s="5"/>
      <c r="AJ156" s="5"/>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5"/>
      <c r="AB157" s="5"/>
      <c r="AC157" s="5"/>
      <c r="AD157" s="5"/>
      <c r="AE157" s="5"/>
      <c r="AF157" s="5"/>
      <c r="AG157" s="5"/>
      <c r="AH157" s="5"/>
      <c r="AI157" s="5"/>
      <c r="AJ157" s="5"/>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5"/>
      <c r="AB158" s="5"/>
      <c r="AC158" s="5"/>
      <c r="AD158" s="5"/>
      <c r="AE158" s="5"/>
      <c r="AF158" s="5"/>
      <c r="AG158" s="5"/>
      <c r="AH158" s="5"/>
      <c r="AI158" s="5"/>
      <c r="AJ158" s="5"/>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5"/>
      <c r="AB159" s="5"/>
      <c r="AC159" s="5"/>
      <c r="AD159" s="5"/>
      <c r="AE159" s="5"/>
      <c r="AF159" s="5"/>
      <c r="AG159" s="5"/>
      <c r="AH159" s="5"/>
      <c r="AI159" s="5"/>
      <c r="AJ159" s="5"/>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5"/>
      <c r="AB160" s="5"/>
      <c r="AC160" s="5"/>
      <c r="AD160" s="5"/>
      <c r="AE160" s="5"/>
      <c r="AF160" s="5"/>
      <c r="AG160" s="5"/>
      <c r="AH160" s="5"/>
      <c r="AI160" s="5"/>
      <c r="AJ160" s="5"/>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5"/>
      <c r="AB161" s="5"/>
      <c r="AC161" s="5"/>
      <c r="AD161" s="5"/>
      <c r="AE161" s="5"/>
      <c r="AF161" s="5"/>
      <c r="AG161" s="5"/>
      <c r="AH161" s="5"/>
      <c r="AI161" s="5"/>
      <c r="AJ161" s="5"/>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5"/>
      <c r="AB162" s="5"/>
      <c r="AC162" s="5"/>
      <c r="AD162" s="5"/>
      <c r="AE162" s="5"/>
      <c r="AF162" s="5"/>
      <c r="AG162" s="5"/>
      <c r="AH162" s="5"/>
      <c r="AI162" s="5"/>
      <c r="AJ162" s="5"/>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5"/>
      <c r="AB163" s="5"/>
      <c r="AC163" s="5"/>
      <c r="AD163" s="5"/>
      <c r="AE163" s="5"/>
      <c r="AF163" s="5"/>
      <c r="AG163" s="5"/>
      <c r="AH163" s="5"/>
      <c r="AI163" s="5"/>
      <c r="AJ163" s="5"/>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5"/>
      <c r="AB164" s="5"/>
      <c r="AC164" s="5"/>
      <c r="AD164" s="5"/>
      <c r="AE164" s="5"/>
      <c r="AF164" s="5"/>
      <c r="AG164" s="5"/>
      <c r="AH164" s="5"/>
      <c r="AI164" s="5"/>
      <c r="AJ164" s="5"/>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5"/>
      <c r="AB165" s="5"/>
      <c r="AC165" s="5"/>
      <c r="AD165" s="5"/>
      <c r="AE165" s="5"/>
      <c r="AF165" s="5"/>
      <c r="AG165" s="5"/>
      <c r="AH165" s="5"/>
      <c r="AI165" s="5"/>
      <c r="AJ165" s="5"/>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5"/>
      <c r="AB166" s="5"/>
      <c r="AC166" s="5"/>
      <c r="AD166" s="5"/>
      <c r="AE166" s="5"/>
      <c r="AF166" s="5"/>
      <c r="AG166" s="5"/>
      <c r="AH166" s="5"/>
      <c r="AI166" s="5"/>
      <c r="AJ166" s="5"/>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5"/>
      <c r="AB167" s="5"/>
      <c r="AC167" s="5"/>
      <c r="AD167" s="5"/>
      <c r="AE167" s="5"/>
      <c r="AF167" s="5"/>
      <c r="AG167" s="5"/>
      <c r="AH167" s="5"/>
      <c r="AI167" s="5"/>
      <c r="AJ167" s="5"/>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5"/>
      <c r="AB168" s="5"/>
      <c r="AC168" s="5"/>
      <c r="AD168" s="5"/>
      <c r="AE168" s="5"/>
      <c r="AF168" s="5"/>
      <c r="AG168" s="5"/>
      <c r="AH168" s="5"/>
      <c r="AI168" s="5"/>
      <c r="AJ168" s="5"/>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5"/>
      <c r="AB169" s="5"/>
      <c r="AC169" s="5"/>
      <c r="AD169" s="5"/>
      <c r="AE169" s="5"/>
      <c r="AF169" s="5"/>
      <c r="AG169" s="5"/>
      <c r="AH169" s="5"/>
      <c r="AI169" s="5"/>
      <c r="AJ169" s="5"/>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5"/>
      <c r="AB170" s="5"/>
      <c r="AC170" s="5"/>
      <c r="AD170" s="5"/>
      <c r="AE170" s="5"/>
      <c r="AF170" s="5"/>
      <c r="AG170" s="5"/>
      <c r="AH170" s="5"/>
      <c r="AI170" s="5"/>
      <c r="AJ170" s="5"/>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5"/>
      <c r="AB171" s="5"/>
      <c r="AC171" s="5"/>
      <c r="AD171" s="5"/>
      <c r="AE171" s="5"/>
      <c r="AF171" s="5"/>
      <c r="AG171" s="5"/>
      <c r="AH171" s="5"/>
      <c r="AI171" s="5"/>
      <c r="AJ171" s="5"/>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5"/>
      <c r="AB172" s="5"/>
      <c r="AC172" s="5"/>
      <c r="AD172" s="5"/>
      <c r="AE172" s="5"/>
      <c r="AF172" s="5"/>
      <c r="AG172" s="5"/>
      <c r="AH172" s="5"/>
      <c r="AI172" s="5"/>
      <c r="AJ172" s="5"/>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5"/>
      <c r="AB173" s="5"/>
      <c r="AC173" s="5"/>
      <c r="AD173" s="5"/>
      <c r="AE173" s="5"/>
      <c r="AF173" s="5"/>
      <c r="AG173" s="5"/>
      <c r="AH173" s="5"/>
      <c r="AI173" s="5"/>
      <c r="AJ173" s="5"/>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5"/>
      <c r="AB174" s="5"/>
      <c r="AC174" s="5"/>
      <c r="AD174" s="5"/>
      <c r="AE174" s="5"/>
      <c r="AF174" s="5"/>
      <c r="AG174" s="5"/>
      <c r="AH174" s="5"/>
      <c r="AI174" s="5"/>
      <c r="AJ174" s="5"/>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5"/>
      <c r="AB175" s="5"/>
      <c r="AC175" s="5"/>
      <c r="AD175" s="5"/>
      <c r="AE175" s="5"/>
      <c r="AF175" s="5"/>
      <c r="AG175" s="5"/>
      <c r="AH175" s="5"/>
      <c r="AI175" s="5"/>
      <c r="AJ175" s="5"/>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5"/>
      <c r="AB176" s="5"/>
      <c r="AC176" s="5"/>
      <c r="AD176" s="5"/>
      <c r="AE176" s="5"/>
      <c r="AF176" s="5"/>
      <c r="AG176" s="5"/>
      <c r="AH176" s="5"/>
      <c r="AI176" s="5"/>
      <c r="AJ176" s="5"/>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5"/>
      <c r="AB177" s="5"/>
      <c r="AC177" s="5"/>
      <c r="AD177" s="5"/>
      <c r="AE177" s="5"/>
      <c r="AF177" s="5"/>
      <c r="AG177" s="5"/>
      <c r="AH177" s="5"/>
      <c r="AI177" s="5"/>
      <c r="AJ177" s="5"/>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5"/>
      <c r="AB178" s="5"/>
      <c r="AC178" s="5"/>
      <c r="AD178" s="5"/>
      <c r="AE178" s="5"/>
      <c r="AF178" s="5"/>
      <c r="AG178" s="5"/>
      <c r="AH178" s="5"/>
      <c r="AI178" s="5"/>
      <c r="AJ178" s="5"/>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5"/>
      <c r="AB179" s="5"/>
      <c r="AC179" s="5"/>
      <c r="AD179" s="5"/>
      <c r="AE179" s="5"/>
      <c r="AF179" s="5"/>
      <c r="AG179" s="5"/>
      <c r="AH179" s="5"/>
      <c r="AI179" s="5"/>
      <c r="AJ179" s="5"/>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5"/>
      <c r="AB180" s="5"/>
      <c r="AC180" s="5"/>
      <c r="AD180" s="5"/>
      <c r="AE180" s="5"/>
      <c r="AF180" s="5"/>
      <c r="AG180" s="5"/>
      <c r="AH180" s="5"/>
      <c r="AI180" s="5"/>
      <c r="AJ180" s="5"/>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5"/>
      <c r="AB181" s="5"/>
      <c r="AC181" s="5"/>
      <c r="AD181" s="5"/>
      <c r="AE181" s="5"/>
      <c r="AF181" s="5"/>
      <c r="AG181" s="5"/>
      <c r="AH181" s="5"/>
      <c r="AI181" s="5"/>
      <c r="AJ181" s="5"/>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5"/>
      <c r="AB182" s="5"/>
      <c r="AC182" s="5"/>
      <c r="AD182" s="5"/>
      <c r="AE182" s="5"/>
      <c r="AF182" s="5"/>
      <c r="AG182" s="5"/>
      <c r="AH182" s="5"/>
      <c r="AI182" s="5"/>
      <c r="AJ182" s="5"/>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5"/>
      <c r="AB183" s="5"/>
      <c r="AC183" s="5"/>
      <c r="AD183" s="5"/>
      <c r="AE183" s="5"/>
      <c r="AF183" s="5"/>
      <c r="AG183" s="5"/>
      <c r="AH183" s="5"/>
      <c r="AI183" s="5"/>
      <c r="AJ183" s="5"/>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5"/>
      <c r="AB184" s="5"/>
      <c r="AC184" s="5"/>
      <c r="AD184" s="5"/>
      <c r="AE184" s="5"/>
      <c r="AF184" s="5"/>
      <c r="AG184" s="5"/>
      <c r="AH184" s="5"/>
      <c r="AI184" s="5"/>
      <c r="AJ184" s="5"/>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5"/>
      <c r="AB185" s="5"/>
      <c r="AC185" s="5"/>
      <c r="AD185" s="5"/>
      <c r="AE185" s="5"/>
      <c r="AF185" s="5"/>
      <c r="AG185" s="5"/>
      <c r="AH185" s="5"/>
      <c r="AI185" s="5"/>
      <c r="AJ185" s="5"/>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5"/>
      <c r="AB186" s="5"/>
      <c r="AC186" s="5"/>
      <c r="AD186" s="5"/>
      <c r="AE186" s="5"/>
      <c r="AF186" s="5"/>
      <c r="AG186" s="5"/>
      <c r="AH186" s="5"/>
      <c r="AI186" s="5"/>
      <c r="AJ186" s="5"/>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5"/>
      <c r="AB187" s="5"/>
      <c r="AC187" s="5"/>
      <c r="AD187" s="5"/>
      <c r="AE187" s="5"/>
      <c r="AF187" s="5"/>
      <c r="AG187" s="5"/>
      <c r="AH187" s="5"/>
      <c r="AI187" s="5"/>
      <c r="AJ187" s="5"/>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5"/>
      <c r="AB188" s="5"/>
      <c r="AC188" s="5"/>
      <c r="AD188" s="5"/>
      <c r="AE188" s="5"/>
      <c r="AF188" s="5"/>
      <c r="AG188" s="5"/>
      <c r="AH188" s="5"/>
      <c r="AI188" s="5"/>
      <c r="AJ188" s="5"/>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5"/>
      <c r="AB189" s="5"/>
      <c r="AC189" s="5"/>
      <c r="AD189" s="5"/>
      <c r="AE189" s="5"/>
      <c r="AF189" s="5"/>
      <c r="AG189" s="5"/>
      <c r="AH189" s="5"/>
      <c r="AI189" s="5"/>
      <c r="AJ189" s="5"/>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5"/>
      <c r="AB190" s="5"/>
      <c r="AC190" s="5"/>
      <c r="AD190" s="5"/>
      <c r="AE190" s="5"/>
      <c r="AF190" s="5"/>
      <c r="AG190" s="5"/>
      <c r="AH190" s="5"/>
      <c r="AI190" s="5"/>
      <c r="AJ190" s="5"/>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5"/>
      <c r="AB191" s="5"/>
      <c r="AC191" s="5"/>
      <c r="AD191" s="5"/>
      <c r="AE191" s="5"/>
      <c r="AF191" s="5"/>
      <c r="AG191" s="5"/>
      <c r="AH191" s="5"/>
      <c r="AI191" s="5"/>
      <c r="AJ191" s="5"/>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5"/>
      <c r="AB192" s="5"/>
      <c r="AC192" s="5"/>
      <c r="AD192" s="5"/>
      <c r="AE192" s="5"/>
      <c r="AF192" s="5"/>
      <c r="AG192" s="5"/>
      <c r="AH192" s="5"/>
      <c r="AI192" s="5"/>
      <c r="AJ192" s="5"/>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5"/>
      <c r="AB193" s="5"/>
      <c r="AC193" s="5"/>
      <c r="AD193" s="5"/>
      <c r="AE193" s="5"/>
      <c r="AF193" s="5"/>
      <c r="AG193" s="5"/>
      <c r="AH193" s="5"/>
      <c r="AI193" s="5"/>
      <c r="AJ193" s="5"/>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5"/>
      <c r="AB194" s="5"/>
      <c r="AC194" s="5"/>
      <c r="AD194" s="5"/>
      <c r="AE194" s="5"/>
      <c r="AF194" s="5"/>
      <c r="AG194" s="5"/>
      <c r="AH194" s="5"/>
      <c r="AI194" s="5"/>
      <c r="AJ194" s="5"/>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5"/>
      <c r="AB195" s="5"/>
      <c r="AC195" s="5"/>
      <c r="AD195" s="5"/>
      <c r="AE195" s="5"/>
      <c r="AF195" s="5"/>
      <c r="AG195" s="5"/>
      <c r="AH195" s="5"/>
      <c r="AI195" s="5"/>
      <c r="AJ195" s="5"/>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5"/>
      <c r="AB196" s="5"/>
      <c r="AC196" s="5"/>
      <c r="AD196" s="5"/>
      <c r="AE196" s="5"/>
      <c r="AF196" s="5"/>
      <c r="AG196" s="5"/>
      <c r="AH196" s="5"/>
      <c r="AI196" s="5"/>
      <c r="AJ196" s="5"/>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5"/>
      <c r="AB197" s="5"/>
      <c r="AC197" s="5"/>
      <c r="AD197" s="5"/>
      <c r="AE197" s="5"/>
      <c r="AF197" s="5"/>
      <c r="AG197" s="5"/>
      <c r="AH197" s="5"/>
      <c r="AI197" s="5"/>
      <c r="AJ197" s="5"/>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5"/>
      <c r="AB198" s="5"/>
      <c r="AC198" s="5"/>
      <c r="AD198" s="5"/>
      <c r="AE198" s="5"/>
      <c r="AF198" s="5"/>
      <c r="AG198" s="5"/>
      <c r="AH198" s="5"/>
      <c r="AI198" s="5"/>
      <c r="AJ198" s="5"/>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5"/>
      <c r="AB199" s="5"/>
      <c r="AC199" s="5"/>
      <c r="AD199" s="5"/>
      <c r="AE199" s="5"/>
      <c r="AF199" s="5"/>
      <c r="AG199" s="5"/>
      <c r="AH199" s="5"/>
      <c r="AI199" s="5"/>
      <c r="AJ199" s="5"/>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5"/>
      <c r="AB200" s="5"/>
      <c r="AC200" s="5"/>
      <c r="AD200" s="5"/>
      <c r="AE200" s="5"/>
      <c r="AF200" s="5"/>
      <c r="AG200" s="5"/>
      <c r="AH200" s="5"/>
      <c r="AI200" s="5"/>
      <c r="AJ200" s="5"/>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5"/>
      <c r="AB201" s="5"/>
      <c r="AC201" s="5"/>
      <c r="AD201" s="5"/>
      <c r="AE201" s="5"/>
      <c r="AF201" s="5"/>
      <c r="AG201" s="5"/>
      <c r="AH201" s="5"/>
      <c r="AI201" s="5"/>
      <c r="AJ201" s="5"/>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5"/>
      <c r="AB202" s="5"/>
      <c r="AC202" s="5"/>
      <c r="AD202" s="5"/>
      <c r="AE202" s="5"/>
      <c r="AF202" s="5"/>
      <c r="AG202" s="5"/>
      <c r="AH202" s="5"/>
      <c r="AI202" s="5"/>
      <c r="AJ202" s="5"/>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5"/>
      <c r="AB203" s="5"/>
      <c r="AC203" s="5"/>
      <c r="AD203" s="5"/>
      <c r="AE203" s="5"/>
      <c r="AF203" s="5"/>
      <c r="AG203" s="5"/>
      <c r="AH203" s="5"/>
      <c r="AI203" s="5"/>
      <c r="AJ203" s="5"/>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5"/>
      <c r="AB204" s="5"/>
      <c r="AC204" s="5"/>
      <c r="AD204" s="5"/>
      <c r="AE204" s="5"/>
      <c r="AF204" s="5"/>
      <c r="AG204" s="5"/>
      <c r="AH204" s="5"/>
      <c r="AI204" s="5"/>
      <c r="AJ204" s="5"/>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5"/>
      <c r="AB205" s="5"/>
      <c r="AC205" s="5"/>
      <c r="AD205" s="5"/>
      <c r="AE205" s="5"/>
      <c r="AF205" s="5"/>
      <c r="AG205" s="5"/>
      <c r="AH205" s="5"/>
      <c r="AI205" s="5"/>
      <c r="AJ205" s="5"/>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5"/>
      <c r="AB206" s="5"/>
      <c r="AC206" s="5"/>
      <c r="AD206" s="5"/>
      <c r="AE206" s="5"/>
      <c r="AF206" s="5"/>
      <c r="AG206" s="5"/>
      <c r="AH206" s="5"/>
      <c r="AI206" s="5"/>
      <c r="AJ206" s="5"/>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5"/>
      <c r="AB207" s="5"/>
      <c r="AC207" s="5"/>
      <c r="AD207" s="5"/>
      <c r="AE207" s="5"/>
      <c r="AF207" s="5"/>
      <c r="AG207" s="5"/>
      <c r="AH207" s="5"/>
      <c r="AI207" s="5"/>
      <c r="AJ207" s="5"/>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5"/>
      <c r="AB208" s="5"/>
      <c r="AC208" s="5"/>
      <c r="AD208" s="5"/>
      <c r="AE208" s="5"/>
      <c r="AF208" s="5"/>
      <c r="AG208" s="5"/>
      <c r="AH208" s="5"/>
      <c r="AI208" s="5"/>
      <c r="AJ208" s="5"/>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5"/>
      <c r="AB209" s="5"/>
      <c r="AC209" s="5"/>
      <c r="AD209" s="5"/>
      <c r="AE209" s="5"/>
      <c r="AF209" s="5"/>
      <c r="AG209" s="5"/>
      <c r="AH209" s="5"/>
      <c r="AI209" s="5"/>
      <c r="AJ209" s="5"/>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5"/>
      <c r="AB210" s="5"/>
      <c r="AC210" s="5"/>
      <c r="AD210" s="5"/>
      <c r="AE210" s="5"/>
      <c r="AF210" s="5"/>
      <c r="AG210" s="5"/>
      <c r="AH210" s="5"/>
      <c r="AI210" s="5"/>
      <c r="AJ210" s="5"/>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5"/>
      <c r="AB211" s="5"/>
      <c r="AC211" s="5"/>
      <c r="AD211" s="5"/>
      <c r="AE211" s="5"/>
      <c r="AF211" s="5"/>
      <c r="AG211" s="5"/>
      <c r="AH211" s="5"/>
      <c r="AI211" s="5"/>
      <c r="AJ211" s="5"/>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5"/>
      <c r="AB212" s="5"/>
      <c r="AC212" s="5"/>
      <c r="AD212" s="5"/>
      <c r="AE212" s="5"/>
      <c r="AF212" s="5"/>
      <c r="AG212" s="5"/>
      <c r="AH212" s="5"/>
      <c r="AI212" s="5"/>
      <c r="AJ212" s="5"/>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5"/>
      <c r="AB213" s="5"/>
      <c r="AC213" s="5"/>
      <c r="AD213" s="5"/>
      <c r="AE213" s="5"/>
      <c r="AF213" s="5"/>
      <c r="AG213" s="5"/>
      <c r="AH213" s="5"/>
      <c r="AI213" s="5"/>
      <c r="AJ213" s="5"/>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5"/>
      <c r="AB214" s="5"/>
      <c r="AC214" s="5"/>
      <c r="AD214" s="5"/>
      <c r="AE214" s="5"/>
      <c r="AF214" s="5"/>
      <c r="AG214" s="5"/>
      <c r="AH214" s="5"/>
      <c r="AI214" s="5"/>
      <c r="AJ214" s="5"/>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5"/>
      <c r="AB215" s="5"/>
      <c r="AC215" s="5"/>
      <c r="AD215" s="5"/>
      <c r="AE215" s="5"/>
      <c r="AF215" s="5"/>
      <c r="AG215" s="5"/>
      <c r="AH215" s="5"/>
      <c r="AI215" s="5"/>
      <c r="AJ215" s="5"/>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5"/>
      <c r="AB216" s="5"/>
      <c r="AC216" s="5"/>
      <c r="AD216" s="5"/>
      <c r="AE216" s="5"/>
      <c r="AF216" s="5"/>
      <c r="AG216" s="5"/>
      <c r="AH216" s="5"/>
      <c r="AI216" s="5"/>
      <c r="AJ216" s="5"/>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5"/>
      <c r="AB217" s="5"/>
      <c r="AC217" s="5"/>
      <c r="AD217" s="5"/>
      <c r="AE217" s="5"/>
      <c r="AF217" s="5"/>
      <c r="AG217" s="5"/>
      <c r="AH217" s="5"/>
      <c r="AI217" s="5"/>
      <c r="AJ217" s="5"/>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5"/>
      <c r="AB218" s="5"/>
      <c r="AC218" s="5"/>
      <c r="AD218" s="5"/>
      <c r="AE218" s="5"/>
      <c r="AF218" s="5"/>
      <c r="AG218" s="5"/>
      <c r="AH218" s="5"/>
      <c r="AI218" s="5"/>
      <c r="AJ218" s="5"/>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5"/>
      <c r="AB219" s="5"/>
      <c r="AC219" s="5"/>
      <c r="AD219" s="5"/>
      <c r="AE219" s="5"/>
      <c r="AF219" s="5"/>
      <c r="AG219" s="5"/>
      <c r="AH219" s="5"/>
      <c r="AI219" s="5"/>
      <c r="AJ219" s="5"/>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5"/>
      <c r="AB220" s="5"/>
      <c r="AC220" s="5"/>
      <c r="AD220" s="5"/>
      <c r="AE220" s="5"/>
      <c r="AF220" s="5"/>
      <c r="AG220" s="5"/>
      <c r="AH220" s="5"/>
      <c r="AI220" s="5"/>
      <c r="AJ220" s="5"/>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5"/>
      <c r="AB221" s="5"/>
      <c r="AC221" s="5"/>
      <c r="AD221" s="5"/>
      <c r="AE221" s="5"/>
      <c r="AF221" s="5"/>
      <c r="AG221" s="5"/>
      <c r="AH221" s="5"/>
      <c r="AI221" s="5"/>
      <c r="AJ221" s="5"/>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5"/>
      <c r="AB222" s="5"/>
      <c r="AC222" s="5"/>
      <c r="AD222" s="5"/>
      <c r="AE222" s="5"/>
      <c r="AF222" s="5"/>
      <c r="AG222" s="5"/>
      <c r="AH222" s="5"/>
      <c r="AI222" s="5"/>
      <c r="AJ222" s="5"/>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5"/>
      <c r="AB223" s="5"/>
      <c r="AC223" s="5"/>
      <c r="AD223" s="5"/>
      <c r="AE223" s="5"/>
      <c r="AF223" s="5"/>
      <c r="AG223" s="5"/>
      <c r="AH223" s="5"/>
      <c r="AI223" s="5"/>
      <c r="AJ223" s="5"/>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5"/>
      <c r="AB224" s="5"/>
      <c r="AC224" s="5"/>
      <c r="AD224" s="5"/>
      <c r="AE224" s="5"/>
      <c r="AF224" s="5"/>
      <c r="AG224" s="5"/>
      <c r="AH224" s="5"/>
      <c r="AI224" s="5"/>
      <c r="AJ224" s="5"/>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5"/>
      <c r="AB225" s="5"/>
      <c r="AC225" s="5"/>
      <c r="AD225" s="5"/>
      <c r="AE225" s="5"/>
      <c r="AF225" s="5"/>
      <c r="AG225" s="5"/>
      <c r="AH225" s="5"/>
      <c r="AI225" s="5"/>
      <c r="AJ225" s="5"/>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5"/>
      <c r="AB226" s="5"/>
      <c r="AC226" s="5"/>
      <c r="AD226" s="5"/>
      <c r="AE226" s="5"/>
      <c r="AF226" s="5"/>
      <c r="AG226" s="5"/>
      <c r="AH226" s="5"/>
      <c r="AI226" s="5"/>
      <c r="AJ226" s="5"/>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5"/>
      <c r="AB227" s="5"/>
      <c r="AC227" s="5"/>
      <c r="AD227" s="5"/>
      <c r="AE227" s="5"/>
      <c r="AF227" s="5"/>
      <c r="AG227" s="5"/>
      <c r="AH227" s="5"/>
      <c r="AI227" s="5"/>
      <c r="AJ227" s="5"/>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5"/>
      <c r="AB228" s="5"/>
      <c r="AC228" s="5"/>
      <c r="AD228" s="5"/>
      <c r="AE228" s="5"/>
      <c r="AF228" s="5"/>
      <c r="AG228" s="5"/>
      <c r="AH228" s="5"/>
      <c r="AI228" s="5"/>
      <c r="AJ228" s="5"/>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5"/>
      <c r="AB229" s="5"/>
      <c r="AC229" s="5"/>
      <c r="AD229" s="5"/>
      <c r="AE229" s="5"/>
      <c r="AF229" s="5"/>
      <c r="AG229" s="5"/>
      <c r="AH229" s="5"/>
      <c r="AI229" s="5"/>
      <c r="AJ229" s="5"/>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5"/>
      <c r="AB230" s="5"/>
      <c r="AC230" s="5"/>
      <c r="AD230" s="5"/>
      <c r="AE230" s="5"/>
      <c r="AF230" s="5"/>
      <c r="AG230" s="5"/>
      <c r="AH230" s="5"/>
      <c r="AI230" s="5"/>
      <c r="AJ230" s="5"/>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5"/>
      <c r="AB231" s="5"/>
      <c r="AC231" s="5"/>
      <c r="AD231" s="5"/>
      <c r="AE231" s="5"/>
      <c r="AF231" s="5"/>
      <c r="AG231" s="5"/>
      <c r="AH231" s="5"/>
      <c r="AI231" s="5"/>
      <c r="AJ231" s="5"/>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5"/>
      <c r="AB232" s="5"/>
      <c r="AC232" s="5"/>
      <c r="AD232" s="5"/>
      <c r="AE232" s="5"/>
      <c r="AF232" s="5"/>
      <c r="AG232" s="5"/>
      <c r="AH232" s="5"/>
      <c r="AI232" s="5"/>
      <c r="AJ232" s="5"/>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5"/>
      <c r="AB233" s="5"/>
      <c r="AC233" s="5"/>
      <c r="AD233" s="5"/>
      <c r="AE233" s="5"/>
      <c r="AF233" s="5"/>
      <c r="AG233" s="5"/>
      <c r="AH233" s="5"/>
      <c r="AI233" s="5"/>
      <c r="AJ233" s="5"/>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5"/>
      <c r="AB234" s="5"/>
      <c r="AC234" s="5"/>
      <c r="AD234" s="5"/>
      <c r="AE234" s="5"/>
      <c r="AF234" s="5"/>
      <c r="AG234" s="5"/>
      <c r="AH234" s="5"/>
      <c r="AI234" s="5"/>
      <c r="AJ234" s="5"/>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5"/>
      <c r="AB235" s="5"/>
      <c r="AC235" s="5"/>
      <c r="AD235" s="5"/>
      <c r="AE235" s="5"/>
      <c r="AF235" s="5"/>
      <c r="AG235" s="5"/>
      <c r="AH235" s="5"/>
      <c r="AI235" s="5"/>
      <c r="AJ235" s="5"/>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5"/>
      <c r="AB236" s="5"/>
      <c r="AC236" s="5"/>
      <c r="AD236" s="5"/>
      <c r="AE236" s="5"/>
      <c r="AF236" s="5"/>
      <c r="AG236" s="5"/>
      <c r="AH236" s="5"/>
      <c r="AI236" s="5"/>
      <c r="AJ236" s="5"/>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5"/>
      <c r="AB237" s="5"/>
      <c r="AC237" s="5"/>
      <c r="AD237" s="5"/>
      <c r="AE237" s="5"/>
      <c r="AF237" s="5"/>
      <c r="AG237" s="5"/>
      <c r="AH237" s="5"/>
      <c r="AI237" s="5"/>
      <c r="AJ237" s="5"/>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5"/>
      <c r="AB238" s="5"/>
      <c r="AC238" s="5"/>
      <c r="AD238" s="5"/>
      <c r="AE238" s="5"/>
      <c r="AF238" s="5"/>
      <c r="AG238" s="5"/>
      <c r="AH238" s="5"/>
      <c r="AI238" s="5"/>
      <c r="AJ238" s="5"/>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5"/>
      <c r="AB239" s="5"/>
      <c r="AC239" s="5"/>
      <c r="AD239" s="5"/>
      <c r="AE239" s="5"/>
      <c r="AF239" s="5"/>
      <c r="AG239" s="5"/>
      <c r="AH239" s="5"/>
      <c r="AI239" s="5"/>
      <c r="AJ239" s="5"/>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5"/>
      <c r="AB240" s="5"/>
      <c r="AC240" s="5"/>
      <c r="AD240" s="5"/>
      <c r="AE240" s="5"/>
      <c r="AF240" s="5"/>
      <c r="AG240" s="5"/>
      <c r="AH240" s="5"/>
      <c r="AI240" s="5"/>
      <c r="AJ240" s="5"/>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5"/>
      <c r="AB241" s="5"/>
      <c r="AC241" s="5"/>
      <c r="AD241" s="5"/>
      <c r="AE241" s="5"/>
      <c r="AF241" s="5"/>
      <c r="AG241" s="5"/>
      <c r="AH241" s="5"/>
      <c r="AI241" s="5"/>
      <c r="AJ241" s="5"/>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5"/>
      <c r="AB242" s="5"/>
      <c r="AC242" s="5"/>
      <c r="AD242" s="5"/>
      <c r="AE242" s="5"/>
      <c r="AF242" s="5"/>
      <c r="AG242" s="5"/>
      <c r="AH242" s="5"/>
      <c r="AI242" s="5"/>
      <c r="AJ242" s="5"/>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5"/>
      <c r="AB243" s="5"/>
      <c r="AC243" s="5"/>
      <c r="AD243" s="5"/>
      <c r="AE243" s="5"/>
      <c r="AF243" s="5"/>
      <c r="AG243" s="5"/>
      <c r="AH243" s="5"/>
      <c r="AI243" s="5"/>
      <c r="AJ243" s="5"/>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5"/>
      <c r="AB244" s="5"/>
      <c r="AC244" s="5"/>
      <c r="AD244" s="5"/>
      <c r="AE244" s="5"/>
      <c r="AF244" s="5"/>
      <c r="AG244" s="5"/>
      <c r="AH244" s="5"/>
      <c r="AI244" s="5"/>
      <c r="AJ244" s="5"/>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5"/>
      <c r="AB245" s="5"/>
      <c r="AC245" s="5"/>
      <c r="AD245" s="5"/>
      <c r="AE245" s="5"/>
      <c r="AF245" s="5"/>
      <c r="AG245" s="5"/>
      <c r="AH245" s="5"/>
      <c r="AI245" s="5"/>
      <c r="AJ245" s="5"/>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5"/>
      <c r="AB246" s="5"/>
      <c r="AC246" s="5"/>
      <c r="AD246" s="5"/>
      <c r="AE246" s="5"/>
      <c r="AF246" s="5"/>
      <c r="AG246" s="5"/>
      <c r="AH246" s="5"/>
      <c r="AI246" s="5"/>
      <c r="AJ246" s="5"/>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5"/>
      <c r="AB247" s="5"/>
      <c r="AC247" s="5"/>
      <c r="AD247" s="5"/>
      <c r="AE247" s="5"/>
      <c r="AF247" s="5"/>
      <c r="AG247" s="5"/>
      <c r="AH247" s="5"/>
      <c r="AI247" s="5"/>
      <c r="AJ247" s="5"/>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5"/>
      <c r="AB248" s="5"/>
      <c r="AC248" s="5"/>
      <c r="AD248" s="5"/>
      <c r="AE248" s="5"/>
      <c r="AF248" s="5"/>
      <c r="AG248" s="5"/>
      <c r="AH248" s="5"/>
      <c r="AI248" s="5"/>
      <c r="AJ248" s="5"/>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5"/>
      <c r="AB249" s="5"/>
      <c r="AC249" s="5"/>
      <c r="AD249" s="5"/>
      <c r="AE249" s="5"/>
      <c r="AF249" s="5"/>
      <c r="AG249" s="5"/>
      <c r="AH249" s="5"/>
      <c r="AI249" s="5"/>
      <c r="AJ249" s="5"/>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5"/>
      <c r="AB250" s="5"/>
      <c r="AC250" s="5"/>
      <c r="AD250" s="5"/>
      <c r="AE250" s="5"/>
      <c r="AF250" s="5"/>
      <c r="AG250" s="5"/>
      <c r="AH250" s="5"/>
      <c r="AI250" s="5"/>
      <c r="AJ250" s="5"/>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5"/>
      <c r="AB251" s="5"/>
      <c r="AC251" s="5"/>
      <c r="AD251" s="5"/>
      <c r="AE251" s="5"/>
      <c r="AF251" s="5"/>
      <c r="AG251" s="5"/>
      <c r="AH251" s="5"/>
      <c r="AI251" s="5"/>
      <c r="AJ251" s="5"/>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5"/>
      <c r="AB252" s="5"/>
      <c r="AC252" s="5"/>
      <c r="AD252" s="5"/>
      <c r="AE252" s="5"/>
      <c r="AF252" s="5"/>
      <c r="AG252" s="5"/>
      <c r="AH252" s="5"/>
      <c r="AI252" s="5"/>
      <c r="AJ252" s="5"/>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5"/>
      <c r="AB253" s="5"/>
      <c r="AC253" s="5"/>
      <c r="AD253" s="5"/>
      <c r="AE253" s="5"/>
      <c r="AF253" s="5"/>
      <c r="AG253" s="5"/>
      <c r="AH253" s="5"/>
      <c r="AI253" s="5"/>
      <c r="AJ253" s="5"/>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5"/>
      <c r="AB254" s="5"/>
      <c r="AC254" s="5"/>
      <c r="AD254" s="5"/>
      <c r="AE254" s="5"/>
      <c r="AF254" s="5"/>
      <c r="AG254" s="5"/>
      <c r="AH254" s="5"/>
      <c r="AI254" s="5"/>
      <c r="AJ254" s="5"/>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5"/>
      <c r="AB255" s="5"/>
      <c r="AC255" s="5"/>
      <c r="AD255" s="5"/>
      <c r="AE255" s="5"/>
      <c r="AF255" s="5"/>
      <c r="AG255" s="5"/>
      <c r="AH255" s="5"/>
      <c r="AI255" s="5"/>
      <c r="AJ255" s="5"/>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5"/>
      <c r="AB256" s="5"/>
      <c r="AC256" s="5"/>
      <c r="AD256" s="5"/>
      <c r="AE256" s="5"/>
      <c r="AF256" s="5"/>
      <c r="AG256" s="5"/>
      <c r="AH256" s="5"/>
      <c r="AI256" s="5"/>
      <c r="AJ256" s="5"/>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5"/>
      <c r="AB257" s="5"/>
      <c r="AC257" s="5"/>
      <c r="AD257" s="5"/>
      <c r="AE257" s="5"/>
      <c r="AF257" s="5"/>
      <c r="AG257" s="5"/>
      <c r="AH257" s="5"/>
      <c r="AI257" s="5"/>
      <c r="AJ257" s="5"/>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5"/>
      <c r="AB258" s="5"/>
      <c r="AC258" s="5"/>
      <c r="AD258" s="5"/>
      <c r="AE258" s="5"/>
      <c r="AF258" s="5"/>
      <c r="AG258" s="5"/>
      <c r="AH258" s="5"/>
      <c r="AI258" s="5"/>
      <c r="AJ258" s="5"/>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5"/>
      <c r="AB259" s="5"/>
      <c r="AC259" s="5"/>
      <c r="AD259" s="5"/>
      <c r="AE259" s="5"/>
      <c r="AF259" s="5"/>
      <c r="AG259" s="5"/>
      <c r="AH259" s="5"/>
      <c r="AI259" s="5"/>
      <c r="AJ259" s="5"/>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5"/>
      <c r="AB260" s="5"/>
      <c r="AC260" s="5"/>
      <c r="AD260" s="5"/>
      <c r="AE260" s="5"/>
      <c r="AF260" s="5"/>
      <c r="AG260" s="5"/>
      <c r="AH260" s="5"/>
      <c r="AI260" s="5"/>
      <c r="AJ260" s="5"/>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5"/>
      <c r="AB261" s="5"/>
      <c r="AC261" s="5"/>
      <c r="AD261" s="5"/>
      <c r="AE261" s="5"/>
      <c r="AF261" s="5"/>
      <c r="AG261" s="5"/>
      <c r="AH261" s="5"/>
      <c r="AI261" s="5"/>
      <c r="AJ261" s="5"/>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5"/>
      <c r="AB262" s="5"/>
      <c r="AC262" s="5"/>
      <c r="AD262" s="5"/>
      <c r="AE262" s="5"/>
      <c r="AF262" s="5"/>
      <c r="AG262" s="5"/>
      <c r="AH262" s="5"/>
      <c r="AI262" s="5"/>
      <c r="AJ262" s="5"/>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5"/>
      <c r="AB263" s="5"/>
      <c r="AC263" s="5"/>
      <c r="AD263" s="5"/>
      <c r="AE263" s="5"/>
      <c r="AF263" s="5"/>
      <c r="AG263" s="5"/>
      <c r="AH263" s="5"/>
      <c r="AI263" s="5"/>
      <c r="AJ263" s="5"/>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5"/>
      <c r="AB264" s="5"/>
      <c r="AC264" s="5"/>
      <c r="AD264" s="5"/>
      <c r="AE264" s="5"/>
      <c r="AF264" s="5"/>
      <c r="AG264" s="5"/>
      <c r="AH264" s="5"/>
      <c r="AI264" s="5"/>
      <c r="AJ264" s="5"/>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5"/>
      <c r="AB265" s="5"/>
      <c r="AC265" s="5"/>
      <c r="AD265" s="5"/>
      <c r="AE265" s="5"/>
      <c r="AF265" s="5"/>
      <c r="AG265" s="5"/>
      <c r="AH265" s="5"/>
      <c r="AI265" s="5"/>
      <c r="AJ265" s="5"/>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5"/>
      <c r="AB266" s="5"/>
      <c r="AC266" s="5"/>
      <c r="AD266" s="5"/>
      <c r="AE266" s="5"/>
      <c r="AF266" s="5"/>
      <c r="AG266" s="5"/>
      <c r="AH266" s="5"/>
      <c r="AI266" s="5"/>
      <c r="AJ266" s="5"/>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5"/>
      <c r="AB267" s="5"/>
      <c r="AC267" s="5"/>
      <c r="AD267" s="5"/>
      <c r="AE267" s="5"/>
      <c r="AF267" s="5"/>
      <c r="AG267" s="5"/>
      <c r="AH267" s="5"/>
      <c r="AI267" s="5"/>
      <c r="AJ267" s="5"/>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5"/>
      <c r="AB268" s="5"/>
      <c r="AC268" s="5"/>
      <c r="AD268" s="5"/>
      <c r="AE268" s="5"/>
      <c r="AF268" s="5"/>
      <c r="AG268" s="5"/>
      <c r="AH268" s="5"/>
      <c r="AI268" s="5"/>
      <c r="AJ268" s="5"/>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5"/>
      <c r="AB269" s="5"/>
      <c r="AC269" s="5"/>
      <c r="AD269" s="5"/>
      <c r="AE269" s="5"/>
      <c r="AF269" s="5"/>
      <c r="AG269" s="5"/>
      <c r="AH269" s="5"/>
      <c r="AI269" s="5"/>
      <c r="AJ269" s="5"/>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5"/>
      <c r="AB270" s="5"/>
      <c r="AC270" s="5"/>
      <c r="AD270" s="5"/>
      <c r="AE270" s="5"/>
      <c r="AF270" s="5"/>
      <c r="AG270" s="5"/>
      <c r="AH270" s="5"/>
      <c r="AI270" s="5"/>
      <c r="AJ270" s="5"/>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5"/>
      <c r="AB271" s="5"/>
      <c r="AC271" s="5"/>
      <c r="AD271" s="5"/>
      <c r="AE271" s="5"/>
      <c r="AF271" s="5"/>
      <c r="AG271" s="5"/>
      <c r="AH271" s="5"/>
      <c r="AI271" s="5"/>
      <c r="AJ271" s="5"/>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5"/>
      <c r="AB272" s="5"/>
      <c r="AC272" s="5"/>
      <c r="AD272" s="5"/>
      <c r="AE272" s="5"/>
      <c r="AF272" s="5"/>
      <c r="AG272" s="5"/>
      <c r="AH272" s="5"/>
      <c r="AI272" s="5"/>
      <c r="AJ272" s="5"/>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5"/>
      <c r="AB273" s="5"/>
      <c r="AC273" s="5"/>
      <c r="AD273" s="5"/>
      <c r="AE273" s="5"/>
      <c r="AF273" s="5"/>
      <c r="AG273" s="5"/>
      <c r="AH273" s="5"/>
      <c r="AI273" s="5"/>
      <c r="AJ273" s="5"/>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5"/>
      <c r="AB274" s="5"/>
      <c r="AC274" s="5"/>
      <c r="AD274" s="5"/>
      <c r="AE274" s="5"/>
      <c r="AF274" s="5"/>
      <c r="AG274" s="5"/>
      <c r="AH274" s="5"/>
      <c r="AI274" s="5"/>
      <c r="AJ274" s="5"/>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5"/>
      <c r="AB275" s="5"/>
      <c r="AC275" s="5"/>
      <c r="AD275" s="5"/>
      <c r="AE275" s="5"/>
      <c r="AF275" s="5"/>
      <c r="AG275" s="5"/>
      <c r="AH275" s="5"/>
      <c r="AI275" s="5"/>
      <c r="AJ275" s="5"/>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5"/>
      <c r="AB276" s="5"/>
      <c r="AC276" s="5"/>
      <c r="AD276" s="5"/>
      <c r="AE276" s="5"/>
      <c r="AF276" s="5"/>
      <c r="AG276" s="5"/>
      <c r="AH276" s="5"/>
      <c r="AI276" s="5"/>
      <c r="AJ276" s="5"/>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5"/>
      <c r="AB277" s="5"/>
      <c r="AC277" s="5"/>
      <c r="AD277" s="5"/>
      <c r="AE277" s="5"/>
      <c r="AF277" s="5"/>
      <c r="AG277" s="5"/>
      <c r="AH277" s="5"/>
      <c r="AI277" s="5"/>
      <c r="AJ277" s="5"/>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5"/>
      <c r="AB278" s="5"/>
      <c r="AC278" s="5"/>
      <c r="AD278" s="5"/>
      <c r="AE278" s="5"/>
      <c r="AF278" s="5"/>
      <c r="AG278" s="5"/>
      <c r="AH278" s="5"/>
      <c r="AI278" s="5"/>
      <c r="AJ278" s="5"/>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5"/>
      <c r="AB279" s="5"/>
      <c r="AC279" s="5"/>
      <c r="AD279" s="5"/>
      <c r="AE279" s="5"/>
      <c r="AF279" s="5"/>
      <c r="AG279" s="5"/>
      <c r="AH279" s="5"/>
      <c r="AI279" s="5"/>
      <c r="AJ279" s="5"/>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5"/>
      <c r="AB280" s="5"/>
      <c r="AC280" s="5"/>
      <c r="AD280" s="5"/>
      <c r="AE280" s="5"/>
      <c r="AF280" s="5"/>
      <c r="AG280" s="5"/>
      <c r="AH280" s="5"/>
      <c r="AI280" s="5"/>
      <c r="AJ280" s="5"/>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5"/>
      <c r="AB281" s="5"/>
      <c r="AC281" s="5"/>
      <c r="AD281" s="5"/>
      <c r="AE281" s="5"/>
      <c r="AF281" s="5"/>
      <c r="AG281" s="5"/>
      <c r="AH281" s="5"/>
      <c r="AI281" s="5"/>
      <c r="AJ281" s="5"/>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5"/>
      <c r="AB282" s="5"/>
      <c r="AC282" s="5"/>
      <c r="AD282" s="5"/>
      <c r="AE282" s="5"/>
      <c r="AF282" s="5"/>
      <c r="AG282" s="5"/>
      <c r="AH282" s="5"/>
      <c r="AI282" s="5"/>
      <c r="AJ282" s="5"/>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5"/>
      <c r="AB283" s="5"/>
      <c r="AC283" s="5"/>
      <c r="AD283" s="5"/>
      <c r="AE283" s="5"/>
      <c r="AF283" s="5"/>
      <c r="AG283" s="5"/>
      <c r="AH283" s="5"/>
      <c r="AI283" s="5"/>
      <c r="AJ283" s="5"/>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5"/>
      <c r="AB284" s="5"/>
      <c r="AC284" s="5"/>
      <c r="AD284" s="5"/>
      <c r="AE284" s="5"/>
      <c r="AF284" s="5"/>
      <c r="AG284" s="5"/>
      <c r="AH284" s="5"/>
      <c r="AI284" s="5"/>
      <c r="AJ284" s="5"/>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5"/>
      <c r="AB285" s="5"/>
      <c r="AC285" s="5"/>
      <c r="AD285" s="5"/>
      <c r="AE285" s="5"/>
      <c r="AF285" s="5"/>
      <c r="AG285" s="5"/>
      <c r="AH285" s="5"/>
      <c r="AI285" s="5"/>
      <c r="AJ285" s="5"/>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5"/>
      <c r="AB286" s="5"/>
      <c r="AC286" s="5"/>
      <c r="AD286" s="5"/>
      <c r="AE286" s="5"/>
      <c r="AF286" s="5"/>
      <c r="AG286" s="5"/>
      <c r="AH286" s="5"/>
      <c r="AI286" s="5"/>
      <c r="AJ286" s="5"/>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5"/>
      <c r="AB287" s="5"/>
      <c r="AC287" s="5"/>
      <c r="AD287" s="5"/>
      <c r="AE287" s="5"/>
      <c r="AF287" s="5"/>
      <c r="AG287" s="5"/>
      <c r="AH287" s="5"/>
      <c r="AI287" s="5"/>
      <c r="AJ287" s="5"/>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5"/>
      <c r="AB288" s="5"/>
      <c r="AC288" s="5"/>
      <c r="AD288" s="5"/>
      <c r="AE288" s="5"/>
      <c r="AF288" s="5"/>
      <c r="AG288" s="5"/>
      <c r="AH288" s="5"/>
      <c r="AI288" s="5"/>
      <c r="AJ288" s="5"/>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5"/>
      <c r="AB289" s="5"/>
      <c r="AC289" s="5"/>
      <c r="AD289" s="5"/>
      <c r="AE289" s="5"/>
      <c r="AF289" s="5"/>
      <c r="AG289" s="5"/>
      <c r="AH289" s="5"/>
      <c r="AI289" s="5"/>
      <c r="AJ289" s="5"/>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5"/>
      <c r="AB290" s="5"/>
      <c r="AC290" s="5"/>
      <c r="AD290" s="5"/>
      <c r="AE290" s="5"/>
      <c r="AF290" s="5"/>
      <c r="AG290" s="5"/>
      <c r="AH290" s="5"/>
      <c r="AI290" s="5"/>
      <c r="AJ290" s="5"/>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5"/>
      <c r="AB291" s="5"/>
      <c r="AC291" s="5"/>
      <c r="AD291" s="5"/>
      <c r="AE291" s="5"/>
      <c r="AF291" s="5"/>
      <c r="AG291" s="5"/>
      <c r="AH291" s="5"/>
      <c r="AI291" s="5"/>
      <c r="AJ291" s="5"/>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5"/>
      <c r="AB292" s="5"/>
      <c r="AC292" s="5"/>
      <c r="AD292" s="5"/>
      <c r="AE292" s="5"/>
      <c r="AF292" s="5"/>
      <c r="AG292" s="5"/>
      <c r="AH292" s="5"/>
      <c r="AI292" s="5"/>
      <c r="AJ292" s="5"/>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5"/>
      <c r="AB293" s="5"/>
      <c r="AC293" s="5"/>
      <c r="AD293" s="5"/>
      <c r="AE293" s="5"/>
      <c r="AF293" s="5"/>
      <c r="AG293" s="5"/>
      <c r="AH293" s="5"/>
      <c r="AI293" s="5"/>
      <c r="AJ293" s="5"/>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5"/>
      <c r="AB294" s="5"/>
      <c r="AC294" s="5"/>
      <c r="AD294" s="5"/>
      <c r="AE294" s="5"/>
      <c r="AF294" s="5"/>
      <c r="AG294" s="5"/>
      <c r="AH294" s="5"/>
      <c r="AI294" s="5"/>
      <c r="AJ294" s="5"/>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5"/>
      <c r="AB295" s="5"/>
      <c r="AC295" s="5"/>
      <c r="AD295" s="5"/>
      <c r="AE295" s="5"/>
      <c r="AF295" s="5"/>
      <c r="AG295" s="5"/>
      <c r="AH295" s="5"/>
      <c r="AI295" s="5"/>
      <c r="AJ295" s="5"/>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5"/>
      <c r="AB296" s="5"/>
      <c r="AC296" s="5"/>
      <c r="AD296" s="5"/>
      <c r="AE296" s="5"/>
      <c r="AF296" s="5"/>
      <c r="AG296" s="5"/>
      <c r="AH296" s="5"/>
      <c r="AI296" s="5"/>
      <c r="AJ296" s="5"/>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5"/>
      <c r="AB297" s="5"/>
      <c r="AC297" s="5"/>
      <c r="AD297" s="5"/>
      <c r="AE297" s="5"/>
      <c r="AF297" s="5"/>
      <c r="AG297" s="5"/>
      <c r="AH297" s="5"/>
      <c r="AI297" s="5"/>
      <c r="AJ297" s="5"/>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5"/>
      <c r="AB298" s="5"/>
      <c r="AC298" s="5"/>
      <c r="AD298" s="5"/>
      <c r="AE298" s="5"/>
      <c r="AF298" s="5"/>
      <c r="AG298" s="5"/>
      <c r="AH298" s="5"/>
      <c r="AI298" s="5"/>
      <c r="AJ298" s="5"/>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5"/>
      <c r="AB299" s="5"/>
      <c r="AC299" s="5"/>
      <c r="AD299" s="5"/>
      <c r="AE299" s="5"/>
      <c r="AF299" s="5"/>
      <c r="AG299" s="5"/>
      <c r="AH299" s="5"/>
      <c r="AI299" s="5"/>
      <c r="AJ299" s="5"/>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5"/>
      <c r="AB300" s="5"/>
      <c r="AC300" s="5"/>
      <c r="AD300" s="5"/>
      <c r="AE300" s="5"/>
      <c r="AF300" s="5"/>
      <c r="AG300" s="5"/>
      <c r="AH300" s="5"/>
      <c r="AI300" s="5"/>
      <c r="AJ300" s="5"/>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5"/>
      <c r="AB301" s="5"/>
      <c r="AC301" s="5"/>
      <c r="AD301" s="5"/>
      <c r="AE301" s="5"/>
      <c r="AF301" s="5"/>
      <c r="AG301" s="5"/>
      <c r="AH301" s="5"/>
      <c r="AI301" s="5"/>
      <c r="AJ301" s="5"/>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5"/>
      <c r="AB302" s="5"/>
      <c r="AC302" s="5"/>
      <c r="AD302" s="5"/>
      <c r="AE302" s="5"/>
      <c r="AF302" s="5"/>
      <c r="AG302" s="5"/>
      <c r="AH302" s="5"/>
      <c r="AI302" s="5"/>
      <c r="AJ302" s="5"/>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5"/>
      <c r="AB303" s="5"/>
      <c r="AC303" s="5"/>
      <c r="AD303" s="5"/>
      <c r="AE303" s="5"/>
      <c r="AF303" s="5"/>
      <c r="AG303" s="5"/>
      <c r="AH303" s="5"/>
      <c r="AI303" s="5"/>
      <c r="AJ303" s="5"/>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5"/>
      <c r="AB304" s="5"/>
      <c r="AC304" s="5"/>
      <c r="AD304" s="5"/>
      <c r="AE304" s="5"/>
      <c r="AF304" s="5"/>
      <c r="AG304" s="5"/>
      <c r="AH304" s="5"/>
      <c r="AI304" s="5"/>
      <c r="AJ304" s="5"/>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5"/>
      <c r="AB305" s="5"/>
      <c r="AC305" s="5"/>
      <c r="AD305" s="5"/>
      <c r="AE305" s="5"/>
      <c r="AF305" s="5"/>
      <c r="AG305" s="5"/>
      <c r="AH305" s="5"/>
      <c r="AI305" s="5"/>
      <c r="AJ305" s="5"/>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5"/>
      <c r="AB306" s="5"/>
      <c r="AC306" s="5"/>
      <c r="AD306" s="5"/>
      <c r="AE306" s="5"/>
      <c r="AF306" s="5"/>
      <c r="AG306" s="5"/>
      <c r="AH306" s="5"/>
      <c r="AI306" s="5"/>
      <c r="AJ306" s="5"/>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5"/>
      <c r="AB307" s="5"/>
      <c r="AC307" s="5"/>
      <c r="AD307" s="5"/>
      <c r="AE307" s="5"/>
      <c r="AF307" s="5"/>
      <c r="AG307" s="5"/>
      <c r="AH307" s="5"/>
      <c r="AI307" s="5"/>
      <c r="AJ307" s="5"/>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5"/>
      <c r="AB308" s="5"/>
      <c r="AC308" s="5"/>
      <c r="AD308" s="5"/>
      <c r="AE308" s="5"/>
      <c r="AF308" s="5"/>
      <c r="AG308" s="5"/>
      <c r="AH308" s="5"/>
      <c r="AI308" s="5"/>
      <c r="AJ308" s="5"/>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5"/>
      <c r="AB309" s="5"/>
      <c r="AC309" s="5"/>
      <c r="AD309" s="5"/>
      <c r="AE309" s="5"/>
      <c r="AF309" s="5"/>
      <c r="AG309" s="5"/>
      <c r="AH309" s="5"/>
      <c r="AI309" s="5"/>
      <c r="AJ309" s="5"/>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5"/>
      <c r="AB310" s="5"/>
      <c r="AC310" s="5"/>
      <c r="AD310" s="5"/>
      <c r="AE310" s="5"/>
      <c r="AF310" s="5"/>
      <c r="AG310" s="5"/>
      <c r="AH310" s="5"/>
      <c r="AI310" s="5"/>
      <c r="AJ310" s="5"/>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5"/>
      <c r="AB311" s="5"/>
      <c r="AC311" s="5"/>
      <c r="AD311" s="5"/>
      <c r="AE311" s="5"/>
      <c r="AF311" s="5"/>
      <c r="AG311" s="5"/>
      <c r="AH311" s="5"/>
      <c r="AI311" s="5"/>
      <c r="AJ311" s="5"/>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5"/>
      <c r="AB312" s="5"/>
      <c r="AC312" s="5"/>
      <c r="AD312" s="5"/>
      <c r="AE312" s="5"/>
      <c r="AF312" s="5"/>
      <c r="AG312" s="5"/>
      <c r="AH312" s="5"/>
      <c r="AI312" s="5"/>
      <c r="AJ312" s="5"/>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5"/>
      <c r="AB313" s="5"/>
      <c r="AC313" s="5"/>
      <c r="AD313" s="5"/>
      <c r="AE313" s="5"/>
      <c r="AF313" s="5"/>
      <c r="AG313" s="5"/>
      <c r="AH313" s="5"/>
      <c r="AI313" s="5"/>
      <c r="AJ313" s="5"/>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5"/>
      <c r="AB314" s="5"/>
      <c r="AC314" s="5"/>
      <c r="AD314" s="5"/>
      <c r="AE314" s="5"/>
      <c r="AF314" s="5"/>
      <c r="AG314" s="5"/>
      <c r="AH314" s="5"/>
      <c r="AI314" s="5"/>
      <c r="AJ314" s="5"/>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5"/>
      <c r="AB315" s="5"/>
      <c r="AC315" s="5"/>
      <c r="AD315" s="5"/>
      <c r="AE315" s="5"/>
      <c r="AF315" s="5"/>
      <c r="AG315" s="5"/>
      <c r="AH315" s="5"/>
      <c r="AI315" s="5"/>
      <c r="AJ315" s="5"/>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5"/>
      <c r="AB316" s="5"/>
      <c r="AC316" s="5"/>
      <c r="AD316" s="5"/>
      <c r="AE316" s="5"/>
      <c r="AF316" s="5"/>
      <c r="AG316" s="5"/>
      <c r="AH316" s="5"/>
      <c r="AI316" s="5"/>
      <c r="AJ316" s="5"/>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5"/>
      <c r="AB317" s="5"/>
      <c r="AC317" s="5"/>
      <c r="AD317" s="5"/>
      <c r="AE317" s="5"/>
      <c r="AF317" s="5"/>
      <c r="AG317" s="5"/>
      <c r="AH317" s="5"/>
      <c r="AI317" s="5"/>
      <c r="AJ317" s="5"/>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5"/>
      <c r="AB318" s="5"/>
      <c r="AC318" s="5"/>
      <c r="AD318" s="5"/>
      <c r="AE318" s="5"/>
      <c r="AF318" s="5"/>
      <c r="AG318" s="5"/>
      <c r="AH318" s="5"/>
      <c r="AI318" s="5"/>
      <c r="AJ318" s="5"/>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5"/>
      <c r="AB319" s="5"/>
      <c r="AC319" s="5"/>
      <c r="AD319" s="5"/>
      <c r="AE319" s="5"/>
      <c r="AF319" s="5"/>
      <c r="AG319" s="5"/>
      <c r="AH319" s="5"/>
      <c r="AI319" s="5"/>
      <c r="AJ319" s="5"/>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5"/>
      <c r="AB320" s="5"/>
      <c r="AC320" s="5"/>
      <c r="AD320" s="5"/>
      <c r="AE320" s="5"/>
      <c r="AF320" s="5"/>
      <c r="AG320" s="5"/>
      <c r="AH320" s="5"/>
      <c r="AI320" s="5"/>
      <c r="AJ320" s="5"/>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5"/>
      <c r="AB321" s="5"/>
      <c r="AC321" s="5"/>
      <c r="AD321" s="5"/>
      <c r="AE321" s="5"/>
      <c r="AF321" s="5"/>
      <c r="AG321" s="5"/>
      <c r="AH321" s="5"/>
      <c r="AI321" s="5"/>
      <c r="AJ321" s="5"/>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5"/>
      <c r="AB322" s="5"/>
      <c r="AC322" s="5"/>
      <c r="AD322" s="5"/>
      <c r="AE322" s="5"/>
      <c r="AF322" s="5"/>
      <c r="AG322" s="5"/>
      <c r="AH322" s="5"/>
      <c r="AI322" s="5"/>
      <c r="AJ322" s="5"/>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5"/>
      <c r="AB323" s="5"/>
      <c r="AC323" s="5"/>
      <c r="AD323" s="5"/>
      <c r="AE323" s="5"/>
      <c r="AF323" s="5"/>
      <c r="AG323" s="5"/>
      <c r="AH323" s="5"/>
      <c r="AI323" s="5"/>
      <c r="AJ323" s="5"/>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5"/>
      <c r="AB324" s="5"/>
      <c r="AC324" s="5"/>
      <c r="AD324" s="5"/>
      <c r="AE324" s="5"/>
      <c r="AF324" s="5"/>
      <c r="AG324" s="5"/>
      <c r="AH324" s="5"/>
      <c r="AI324" s="5"/>
      <c r="AJ324" s="5"/>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5"/>
      <c r="AB325" s="5"/>
      <c r="AC325" s="5"/>
      <c r="AD325" s="5"/>
      <c r="AE325" s="5"/>
      <c r="AF325" s="5"/>
      <c r="AG325" s="5"/>
      <c r="AH325" s="5"/>
      <c r="AI325" s="5"/>
      <c r="AJ325" s="5"/>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5"/>
      <c r="AB326" s="5"/>
      <c r="AC326" s="5"/>
      <c r="AD326" s="5"/>
      <c r="AE326" s="5"/>
      <c r="AF326" s="5"/>
      <c r="AG326" s="5"/>
      <c r="AH326" s="5"/>
      <c r="AI326" s="5"/>
      <c r="AJ326" s="5"/>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5"/>
      <c r="AB327" s="5"/>
      <c r="AC327" s="5"/>
      <c r="AD327" s="5"/>
      <c r="AE327" s="5"/>
      <c r="AF327" s="5"/>
      <c r="AG327" s="5"/>
      <c r="AH327" s="5"/>
      <c r="AI327" s="5"/>
      <c r="AJ327" s="5"/>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5"/>
      <c r="AB328" s="5"/>
      <c r="AC328" s="5"/>
      <c r="AD328" s="5"/>
      <c r="AE328" s="5"/>
      <c r="AF328" s="5"/>
      <c r="AG328" s="5"/>
      <c r="AH328" s="5"/>
      <c r="AI328" s="5"/>
      <c r="AJ328" s="5"/>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5"/>
      <c r="AB329" s="5"/>
      <c r="AC329" s="5"/>
      <c r="AD329" s="5"/>
      <c r="AE329" s="5"/>
      <c r="AF329" s="5"/>
      <c r="AG329" s="5"/>
      <c r="AH329" s="5"/>
      <c r="AI329" s="5"/>
      <c r="AJ329" s="5"/>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5"/>
      <c r="AB330" s="5"/>
      <c r="AC330" s="5"/>
      <c r="AD330" s="5"/>
      <c r="AE330" s="5"/>
      <c r="AF330" s="5"/>
      <c r="AG330" s="5"/>
      <c r="AH330" s="5"/>
      <c r="AI330" s="5"/>
      <c r="AJ330" s="5"/>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5"/>
      <c r="AB331" s="5"/>
      <c r="AC331" s="5"/>
      <c r="AD331" s="5"/>
      <c r="AE331" s="5"/>
      <c r="AF331" s="5"/>
      <c r="AG331" s="5"/>
      <c r="AH331" s="5"/>
      <c r="AI331" s="5"/>
      <c r="AJ331" s="5"/>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5"/>
      <c r="AB332" s="5"/>
      <c r="AC332" s="5"/>
      <c r="AD332" s="5"/>
      <c r="AE332" s="5"/>
      <c r="AF332" s="5"/>
      <c r="AG332" s="5"/>
      <c r="AH332" s="5"/>
      <c r="AI332" s="5"/>
      <c r="AJ332" s="5"/>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5"/>
      <c r="AB333" s="5"/>
      <c r="AC333" s="5"/>
      <c r="AD333" s="5"/>
      <c r="AE333" s="5"/>
      <c r="AF333" s="5"/>
      <c r="AG333" s="5"/>
      <c r="AH333" s="5"/>
      <c r="AI333" s="5"/>
      <c r="AJ333" s="5"/>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5"/>
      <c r="AB334" s="5"/>
      <c r="AC334" s="5"/>
      <c r="AD334" s="5"/>
      <c r="AE334" s="5"/>
      <c r="AF334" s="5"/>
      <c r="AG334" s="5"/>
      <c r="AH334" s="5"/>
      <c r="AI334" s="5"/>
      <c r="AJ334" s="5"/>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5"/>
      <c r="AB335" s="5"/>
      <c r="AC335" s="5"/>
      <c r="AD335" s="5"/>
      <c r="AE335" s="5"/>
      <c r="AF335" s="5"/>
      <c r="AG335" s="5"/>
      <c r="AH335" s="5"/>
      <c r="AI335" s="5"/>
      <c r="AJ335" s="5"/>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5"/>
      <c r="AB336" s="5"/>
      <c r="AC336" s="5"/>
      <c r="AD336" s="5"/>
      <c r="AE336" s="5"/>
      <c r="AF336" s="5"/>
      <c r="AG336" s="5"/>
      <c r="AH336" s="5"/>
      <c r="AI336" s="5"/>
      <c r="AJ336" s="5"/>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5"/>
      <c r="AB337" s="5"/>
      <c r="AC337" s="5"/>
      <c r="AD337" s="5"/>
      <c r="AE337" s="5"/>
      <c r="AF337" s="5"/>
      <c r="AG337" s="5"/>
      <c r="AH337" s="5"/>
      <c r="AI337" s="5"/>
      <c r="AJ337" s="5"/>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5"/>
      <c r="AB338" s="5"/>
      <c r="AC338" s="5"/>
      <c r="AD338" s="5"/>
      <c r="AE338" s="5"/>
      <c r="AF338" s="5"/>
      <c r="AG338" s="5"/>
      <c r="AH338" s="5"/>
      <c r="AI338" s="5"/>
      <c r="AJ338" s="5"/>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5"/>
      <c r="AB339" s="5"/>
      <c r="AC339" s="5"/>
      <c r="AD339" s="5"/>
      <c r="AE339" s="5"/>
      <c r="AF339" s="5"/>
      <c r="AG339" s="5"/>
      <c r="AH339" s="5"/>
      <c r="AI339" s="5"/>
      <c r="AJ339" s="5"/>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5"/>
      <c r="AB340" s="5"/>
      <c r="AC340" s="5"/>
      <c r="AD340" s="5"/>
      <c r="AE340" s="5"/>
      <c r="AF340" s="5"/>
      <c r="AG340" s="5"/>
      <c r="AH340" s="5"/>
      <c r="AI340" s="5"/>
      <c r="AJ340" s="5"/>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5"/>
      <c r="AB341" s="5"/>
      <c r="AC341" s="5"/>
      <c r="AD341" s="5"/>
      <c r="AE341" s="5"/>
      <c r="AF341" s="5"/>
      <c r="AG341" s="5"/>
      <c r="AH341" s="5"/>
      <c r="AI341" s="5"/>
      <c r="AJ341" s="5"/>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5"/>
      <c r="AB342" s="5"/>
      <c r="AC342" s="5"/>
      <c r="AD342" s="5"/>
      <c r="AE342" s="5"/>
      <c r="AF342" s="5"/>
      <c r="AG342" s="5"/>
      <c r="AH342" s="5"/>
      <c r="AI342" s="5"/>
      <c r="AJ342" s="5"/>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5"/>
      <c r="AB343" s="5"/>
      <c r="AC343" s="5"/>
      <c r="AD343" s="5"/>
      <c r="AE343" s="5"/>
      <c r="AF343" s="5"/>
      <c r="AG343" s="5"/>
      <c r="AH343" s="5"/>
      <c r="AI343" s="5"/>
      <c r="AJ343" s="5"/>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5"/>
      <c r="AB344" s="5"/>
      <c r="AC344" s="5"/>
      <c r="AD344" s="5"/>
      <c r="AE344" s="5"/>
      <c r="AF344" s="5"/>
      <c r="AG344" s="5"/>
      <c r="AH344" s="5"/>
      <c r="AI344" s="5"/>
      <c r="AJ344" s="5"/>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5"/>
      <c r="AB345" s="5"/>
      <c r="AC345" s="5"/>
      <c r="AD345" s="5"/>
      <c r="AE345" s="5"/>
      <c r="AF345" s="5"/>
      <c r="AG345" s="5"/>
      <c r="AH345" s="5"/>
      <c r="AI345" s="5"/>
      <c r="AJ345" s="5"/>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5"/>
      <c r="AB346" s="5"/>
      <c r="AC346" s="5"/>
      <c r="AD346" s="5"/>
      <c r="AE346" s="5"/>
      <c r="AF346" s="5"/>
      <c r="AG346" s="5"/>
      <c r="AH346" s="5"/>
      <c r="AI346" s="5"/>
      <c r="AJ346" s="5"/>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5"/>
      <c r="AB347" s="5"/>
      <c r="AC347" s="5"/>
      <c r="AD347" s="5"/>
      <c r="AE347" s="5"/>
      <c r="AF347" s="5"/>
      <c r="AG347" s="5"/>
      <c r="AH347" s="5"/>
      <c r="AI347" s="5"/>
      <c r="AJ347" s="5"/>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5"/>
      <c r="AB348" s="5"/>
      <c r="AC348" s="5"/>
      <c r="AD348" s="5"/>
      <c r="AE348" s="5"/>
      <c r="AF348" s="5"/>
      <c r="AG348" s="5"/>
      <c r="AH348" s="5"/>
      <c r="AI348" s="5"/>
      <c r="AJ348" s="5"/>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5"/>
      <c r="AB349" s="5"/>
      <c r="AC349" s="5"/>
      <c r="AD349" s="5"/>
      <c r="AE349" s="5"/>
      <c r="AF349" s="5"/>
      <c r="AG349" s="5"/>
      <c r="AH349" s="5"/>
      <c r="AI349" s="5"/>
      <c r="AJ349" s="5"/>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5"/>
      <c r="AB350" s="5"/>
      <c r="AC350" s="5"/>
      <c r="AD350" s="5"/>
      <c r="AE350" s="5"/>
      <c r="AF350" s="5"/>
      <c r="AG350" s="5"/>
      <c r="AH350" s="5"/>
      <c r="AI350" s="5"/>
      <c r="AJ350" s="5"/>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5"/>
      <c r="AB351" s="5"/>
      <c r="AC351" s="5"/>
      <c r="AD351" s="5"/>
      <c r="AE351" s="5"/>
      <c r="AF351" s="5"/>
      <c r="AG351" s="5"/>
      <c r="AH351" s="5"/>
      <c r="AI351" s="5"/>
      <c r="AJ351" s="5"/>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5"/>
      <c r="AB352" s="5"/>
      <c r="AC352" s="5"/>
      <c r="AD352" s="5"/>
      <c r="AE352" s="5"/>
      <c r="AF352" s="5"/>
      <c r="AG352" s="5"/>
      <c r="AH352" s="5"/>
      <c r="AI352" s="5"/>
      <c r="AJ352" s="5"/>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5"/>
      <c r="AB353" s="5"/>
      <c r="AC353" s="5"/>
      <c r="AD353" s="5"/>
      <c r="AE353" s="5"/>
      <c r="AF353" s="5"/>
      <c r="AG353" s="5"/>
      <c r="AH353" s="5"/>
      <c r="AI353" s="5"/>
      <c r="AJ353" s="5"/>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5"/>
      <c r="AB354" s="5"/>
      <c r="AC354" s="5"/>
      <c r="AD354" s="5"/>
      <c r="AE354" s="5"/>
      <c r="AF354" s="5"/>
      <c r="AG354" s="5"/>
      <c r="AH354" s="5"/>
      <c r="AI354" s="5"/>
      <c r="AJ354" s="5"/>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5"/>
      <c r="AB355" s="5"/>
      <c r="AC355" s="5"/>
      <c r="AD355" s="5"/>
      <c r="AE355" s="5"/>
      <c r="AF355" s="5"/>
      <c r="AG355" s="5"/>
      <c r="AH355" s="5"/>
      <c r="AI355" s="5"/>
      <c r="AJ355" s="5"/>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5"/>
      <c r="AB356" s="5"/>
      <c r="AC356" s="5"/>
      <c r="AD356" s="5"/>
      <c r="AE356" s="5"/>
      <c r="AF356" s="5"/>
      <c r="AG356" s="5"/>
      <c r="AH356" s="5"/>
      <c r="AI356" s="5"/>
      <c r="AJ356" s="5"/>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5"/>
      <c r="AB357" s="5"/>
      <c r="AC357" s="5"/>
      <c r="AD357" s="5"/>
      <c r="AE357" s="5"/>
      <c r="AF357" s="5"/>
      <c r="AG357" s="5"/>
      <c r="AH357" s="5"/>
      <c r="AI357" s="5"/>
      <c r="AJ357" s="5"/>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5"/>
      <c r="AB358" s="5"/>
      <c r="AC358" s="5"/>
      <c r="AD358" s="5"/>
      <c r="AE358" s="5"/>
      <c r="AF358" s="5"/>
      <c r="AG358" s="5"/>
      <c r="AH358" s="5"/>
      <c r="AI358" s="5"/>
      <c r="AJ358" s="5"/>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5"/>
      <c r="AB359" s="5"/>
      <c r="AC359" s="5"/>
      <c r="AD359" s="5"/>
      <c r="AE359" s="5"/>
      <c r="AF359" s="5"/>
      <c r="AG359" s="5"/>
      <c r="AH359" s="5"/>
      <c r="AI359" s="5"/>
      <c r="AJ359" s="5"/>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5"/>
      <c r="AB360" s="5"/>
      <c r="AC360" s="5"/>
      <c r="AD360" s="5"/>
      <c r="AE360" s="5"/>
      <c r="AF360" s="5"/>
      <c r="AG360" s="5"/>
      <c r="AH360" s="5"/>
      <c r="AI360" s="5"/>
      <c r="AJ360" s="5"/>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5"/>
      <c r="AB361" s="5"/>
      <c r="AC361" s="5"/>
      <c r="AD361" s="5"/>
      <c r="AE361" s="5"/>
      <c r="AF361" s="5"/>
      <c r="AG361" s="5"/>
      <c r="AH361" s="5"/>
      <c r="AI361" s="5"/>
      <c r="AJ361" s="5"/>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5"/>
      <c r="AB362" s="5"/>
      <c r="AC362" s="5"/>
      <c r="AD362" s="5"/>
      <c r="AE362" s="5"/>
      <c r="AF362" s="5"/>
      <c r="AG362" s="5"/>
      <c r="AH362" s="5"/>
      <c r="AI362" s="5"/>
      <c r="AJ362" s="5"/>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5"/>
      <c r="AB363" s="5"/>
      <c r="AC363" s="5"/>
      <c r="AD363" s="5"/>
      <c r="AE363" s="5"/>
      <c r="AF363" s="5"/>
      <c r="AG363" s="5"/>
      <c r="AH363" s="5"/>
      <c r="AI363" s="5"/>
      <c r="AJ363" s="5"/>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5"/>
      <c r="AB364" s="5"/>
      <c r="AC364" s="5"/>
      <c r="AD364" s="5"/>
      <c r="AE364" s="5"/>
      <c r="AF364" s="5"/>
      <c r="AG364" s="5"/>
      <c r="AH364" s="5"/>
      <c r="AI364" s="5"/>
      <c r="AJ364" s="5"/>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5"/>
      <c r="AB365" s="5"/>
      <c r="AC365" s="5"/>
      <c r="AD365" s="5"/>
      <c r="AE365" s="5"/>
      <c r="AF365" s="5"/>
      <c r="AG365" s="5"/>
      <c r="AH365" s="5"/>
      <c r="AI365" s="5"/>
      <c r="AJ365" s="5"/>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5"/>
      <c r="AB366" s="5"/>
      <c r="AC366" s="5"/>
      <c r="AD366" s="5"/>
      <c r="AE366" s="5"/>
      <c r="AF366" s="5"/>
      <c r="AG366" s="5"/>
      <c r="AH366" s="5"/>
      <c r="AI366" s="5"/>
      <c r="AJ366" s="5"/>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5"/>
      <c r="AB367" s="5"/>
      <c r="AC367" s="5"/>
      <c r="AD367" s="5"/>
      <c r="AE367" s="5"/>
      <c r="AF367" s="5"/>
      <c r="AG367" s="5"/>
      <c r="AH367" s="5"/>
      <c r="AI367" s="5"/>
      <c r="AJ367" s="5"/>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5"/>
      <c r="AB368" s="5"/>
      <c r="AC368" s="5"/>
      <c r="AD368" s="5"/>
      <c r="AE368" s="5"/>
      <c r="AF368" s="5"/>
      <c r="AG368" s="5"/>
      <c r="AH368" s="5"/>
      <c r="AI368" s="5"/>
      <c r="AJ368" s="5"/>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5"/>
      <c r="AB369" s="5"/>
      <c r="AC369" s="5"/>
      <c r="AD369" s="5"/>
      <c r="AE369" s="5"/>
      <c r="AF369" s="5"/>
      <c r="AG369" s="5"/>
      <c r="AH369" s="5"/>
      <c r="AI369" s="5"/>
      <c r="AJ369" s="5"/>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5"/>
      <c r="AB370" s="5"/>
      <c r="AC370" s="5"/>
      <c r="AD370" s="5"/>
      <c r="AE370" s="5"/>
      <c r="AF370" s="5"/>
      <c r="AG370" s="5"/>
      <c r="AH370" s="5"/>
      <c r="AI370" s="5"/>
      <c r="AJ370" s="5"/>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5"/>
      <c r="AB371" s="5"/>
      <c r="AC371" s="5"/>
      <c r="AD371" s="5"/>
      <c r="AE371" s="5"/>
      <c r="AF371" s="5"/>
      <c r="AG371" s="5"/>
      <c r="AH371" s="5"/>
      <c r="AI371" s="5"/>
      <c r="AJ371" s="5"/>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5"/>
      <c r="AB372" s="5"/>
      <c r="AC372" s="5"/>
      <c r="AD372" s="5"/>
      <c r="AE372" s="5"/>
      <c r="AF372" s="5"/>
      <c r="AG372" s="5"/>
      <c r="AH372" s="5"/>
      <c r="AI372" s="5"/>
      <c r="AJ372" s="5"/>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5"/>
      <c r="AB373" s="5"/>
      <c r="AC373" s="5"/>
      <c r="AD373" s="5"/>
      <c r="AE373" s="5"/>
      <c r="AF373" s="5"/>
      <c r="AG373" s="5"/>
      <c r="AH373" s="5"/>
      <c r="AI373" s="5"/>
      <c r="AJ373" s="5"/>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5"/>
      <c r="AB374" s="5"/>
      <c r="AC374" s="5"/>
      <c r="AD374" s="5"/>
      <c r="AE374" s="5"/>
      <c r="AF374" s="5"/>
      <c r="AG374" s="5"/>
      <c r="AH374" s="5"/>
      <c r="AI374" s="5"/>
      <c r="AJ374" s="5"/>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5"/>
      <c r="AB375" s="5"/>
      <c r="AC375" s="5"/>
      <c r="AD375" s="5"/>
      <c r="AE375" s="5"/>
      <c r="AF375" s="5"/>
      <c r="AG375" s="5"/>
      <c r="AH375" s="5"/>
      <c r="AI375" s="5"/>
      <c r="AJ375" s="5"/>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5"/>
      <c r="AB376" s="5"/>
      <c r="AC376" s="5"/>
      <c r="AD376" s="5"/>
      <c r="AE376" s="5"/>
      <c r="AF376" s="5"/>
      <c r="AG376" s="5"/>
      <c r="AH376" s="5"/>
      <c r="AI376" s="5"/>
      <c r="AJ376" s="5"/>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5"/>
      <c r="AB377" s="5"/>
      <c r="AC377" s="5"/>
      <c r="AD377" s="5"/>
      <c r="AE377" s="5"/>
      <c r="AF377" s="5"/>
      <c r="AG377" s="5"/>
      <c r="AH377" s="5"/>
      <c r="AI377" s="5"/>
      <c r="AJ377" s="5"/>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5"/>
      <c r="AB378" s="5"/>
      <c r="AC378" s="5"/>
      <c r="AD378" s="5"/>
      <c r="AE378" s="5"/>
      <c r="AF378" s="5"/>
      <c r="AG378" s="5"/>
      <c r="AH378" s="5"/>
      <c r="AI378" s="5"/>
      <c r="AJ378" s="5"/>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5"/>
      <c r="AB379" s="5"/>
      <c r="AC379" s="5"/>
      <c r="AD379" s="5"/>
      <c r="AE379" s="5"/>
      <c r="AF379" s="5"/>
      <c r="AG379" s="5"/>
      <c r="AH379" s="5"/>
      <c r="AI379" s="5"/>
      <c r="AJ379" s="5"/>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5"/>
      <c r="AB380" s="5"/>
      <c r="AC380" s="5"/>
      <c r="AD380" s="5"/>
      <c r="AE380" s="5"/>
      <c r="AF380" s="5"/>
      <c r="AG380" s="5"/>
      <c r="AH380" s="5"/>
      <c r="AI380" s="5"/>
      <c r="AJ380" s="5"/>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5"/>
      <c r="AB381" s="5"/>
      <c r="AC381" s="5"/>
      <c r="AD381" s="5"/>
      <c r="AE381" s="5"/>
      <c r="AF381" s="5"/>
      <c r="AG381" s="5"/>
      <c r="AH381" s="5"/>
      <c r="AI381" s="5"/>
      <c r="AJ381" s="5"/>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5"/>
      <c r="AB382" s="5"/>
      <c r="AC382" s="5"/>
      <c r="AD382" s="5"/>
      <c r="AE382" s="5"/>
      <c r="AF382" s="5"/>
      <c r="AG382" s="5"/>
      <c r="AH382" s="5"/>
      <c r="AI382" s="5"/>
      <c r="AJ382" s="5"/>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5"/>
      <c r="AB383" s="5"/>
      <c r="AC383" s="5"/>
      <c r="AD383" s="5"/>
      <c r="AE383" s="5"/>
      <c r="AF383" s="5"/>
      <c r="AG383" s="5"/>
      <c r="AH383" s="5"/>
      <c r="AI383" s="5"/>
      <c r="AJ383" s="5"/>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5"/>
      <c r="AB384" s="5"/>
      <c r="AC384" s="5"/>
      <c r="AD384" s="5"/>
      <c r="AE384" s="5"/>
      <c r="AF384" s="5"/>
      <c r="AG384" s="5"/>
      <c r="AH384" s="5"/>
      <c r="AI384" s="5"/>
      <c r="AJ384" s="5"/>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5"/>
      <c r="AB385" s="5"/>
      <c r="AC385" s="5"/>
      <c r="AD385" s="5"/>
      <c r="AE385" s="5"/>
      <c r="AF385" s="5"/>
      <c r="AG385" s="5"/>
      <c r="AH385" s="5"/>
      <c r="AI385" s="5"/>
      <c r="AJ385" s="5"/>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5"/>
      <c r="AB386" s="5"/>
      <c r="AC386" s="5"/>
      <c r="AD386" s="5"/>
      <c r="AE386" s="5"/>
      <c r="AF386" s="5"/>
      <c r="AG386" s="5"/>
      <c r="AH386" s="5"/>
      <c r="AI386" s="5"/>
      <c r="AJ386" s="5"/>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5"/>
      <c r="AB387" s="5"/>
      <c r="AC387" s="5"/>
      <c r="AD387" s="5"/>
      <c r="AE387" s="5"/>
      <c r="AF387" s="5"/>
      <c r="AG387" s="5"/>
      <c r="AH387" s="5"/>
      <c r="AI387" s="5"/>
      <c r="AJ387" s="5"/>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5"/>
      <c r="AB388" s="5"/>
      <c r="AC388" s="5"/>
      <c r="AD388" s="5"/>
      <c r="AE388" s="5"/>
      <c r="AF388" s="5"/>
      <c r="AG388" s="5"/>
      <c r="AH388" s="5"/>
      <c r="AI388" s="5"/>
      <c r="AJ388" s="5"/>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5"/>
      <c r="AB389" s="5"/>
      <c r="AC389" s="5"/>
      <c r="AD389" s="5"/>
      <c r="AE389" s="5"/>
      <c r="AF389" s="5"/>
      <c r="AG389" s="5"/>
      <c r="AH389" s="5"/>
      <c r="AI389" s="5"/>
      <c r="AJ389" s="5"/>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5"/>
      <c r="AB390" s="5"/>
      <c r="AC390" s="5"/>
      <c r="AD390" s="5"/>
      <c r="AE390" s="5"/>
      <c r="AF390" s="5"/>
      <c r="AG390" s="5"/>
      <c r="AH390" s="5"/>
      <c r="AI390" s="5"/>
      <c r="AJ390" s="5"/>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5"/>
      <c r="AB391" s="5"/>
      <c r="AC391" s="5"/>
      <c r="AD391" s="5"/>
      <c r="AE391" s="5"/>
      <c r="AF391" s="5"/>
      <c r="AG391" s="5"/>
      <c r="AH391" s="5"/>
      <c r="AI391" s="5"/>
      <c r="AJ391" s="5"/>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5"/>
      <c r="AB392" s="5"/>
      <c r="AC392" s="5"/>
      <c r="AD392" s="5"/>
      <c r="AE392" s="5"/>
      <c r="AF392" s="5"/>
      <c r="AG392" s="5"/>
      <c r="AH392" s="5"/>
      <c r="AI392" s="5"/>
      <c r="AJ392" s="5"/>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5"/>
      <c r="AB393" s="5"/>
      <c r="AC393" s="5"/>
      <c r="AD393" s="5"/>
      <c r="AE393" s="5"/>
      <c r="AF393" s="5"/>
      <c r="AG393" s="5"/>
      <c r="AH393" s="5"/>
      <c r="AI393" s="5"/>
      <c r="AJ393" s="5"/>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5"/>
      <c r="AB394" s="5"/>
      <c r="AC394" s="5"/>
      <c r="AD394" s="5"/>
      <c r="AE394" s="5"/>
      <c r="AF394" s="5"/>
      <c r="AG394" s="5"/>
      <c r="AH394" s="5"/>
      <c r="AI394" s="5"/>
      <c r="AJ394" s="5"/>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5"/>
      <c r="AB395" s="5"/>
      <c r="AC395" s="5"/>
      <c r="AD395" s="5"/>
      <c r="AE395" s="5"/>
      <c r="AF395" s="5"/>
      <c r="AG395" s="5"/>
      <c r="AH395" s="5"/>
      <c r="AI395" s="5"/>
      <c r="AJ395" s="5"/>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5"/>
      <c r="AB396" s="5"/>
      <c r="AC396" s="5"/>
      <c r="AD396" s="5"/>
      <c r="AE396" s="5"/>
      <c r="AF396" s="5"/>
      <c r="AG396" s="5"/>
      <c r="AH396" s="5"/>
      <c r="AI396" s="5"/>
      <c r="AJ396" s="5"/>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5"/>
      <c r="AB397" s="5"/>
      <c r="AC397" s="5"/>
      <c r="AD397" s="5"/>
      <c r="AE397" s="5"/>
      <c r="AF397" s="5"/>
      <c r="AG397" s="5"/>
      <c r="AH397" s="5"/>
      <c r="AI397" s="5"/>
      <c r="AJ397" s="5"/>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5"/>
      <c r="AB398" s="5"/>
      <c r="AC398" s="5"/>
      <c r="AD398" s="5"/>
      <c r="AE398" s="5"/>
      <c r="AF398" s="5"/>
      <c r="AG398" s="5"/>
      <c r="AH398" s="5"/>
      <c r="AI398" s="5"/>
      <c r="AJ398" s="5"/>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5"/>
      <c r="AB399" s="5"/>
      <c r="AC399" s="5"/>
      <c r="AD399" s="5"/>
      <c r="AE399" s="5"/>
      <c r="AF399" s="5"/>
      <c r="AG399" s="5"/>
      <c r="AH399" s="5"/>
      <c r="AI399" s="5"/>
      <c r="AJ399" s="5"/>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5"/>
      <c r="AB400" s="5"/>
      <c r="AC400" s="5"/>
      <c r="AD400" s="5"/>
      <c r="AE400" s="5"/>
      <c r="AF400" s="5"/>
      <c r="AG400" s="5"/>
      <c r="AH400" s="5"/>
      <c r="AI400" s="5"/>
      <c r="AJ400" s="5"/>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5"/>
      <c r="AB401" s="5"/>
      <c r="AC401" s="5"/>
      <c r="AD401" s="5"/>
      <c r="AE401" s="5"/>
      <c r="AF401" s="5"/>
      <c r="AG401" s="5"/>
      <c r="AH401" s="5"/>
      <c r="AI401" s="5"/>
      <c r="AJ401" s="5"/>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5"/>
      <c r="AB402" s="5"/>
      <c r="AC402" s="5"/>
      <c r="AD402" s="5"/>
      <c r="AE402" s="5"/>
      <c r="AF402" s="5"/>
      <c r="AG402" s="5"/>
      <c r="AH402" s="5"/>
      <c r="AI402" s="5"/>
      <c r="AJ402" s="5"/>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5"/>
      <c r="AB403" s="5"/>
      <c r="AC403" s="5"/>
      <c r="AD403" s="5"/>
      <c r="AE403" s="5"/>
      <c r="AF403" s="5"/>
      <c r="AG403" s="5"/>
      <c r="AH403" s="5"/>
      <c r="AI403" s="5"/>
      <c r="AJ403" s="5"/>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5"/>
      <c r="AB404" s="5"/>
      <c r="AC404" s="5"/>
      <c r="AD404" s="5"/>
      <c r="AE404" s="5"/>
      <c r="AF404" s="5"/>
      <c r="AG404" s="5"/>
      <c r="AH404" s="5"/>
      <c r="AI404" s="5"/>
      <c r="AJ404" s="5"/>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5"/>
      <c r="AB405" s="5"/>
      <c r="AC405" s="5"/>
      <c r="AD405" s="5"/>
      <c r="AE405" s="5"/>
      <c r="AF405" s="5"/>
      <c r="AG405" s="5"/>
      <c r="AH405" s="5"/>
      <c r="AI405" s="5"/>
      <c r="AJ405" s="5"/>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5"/>
      <c r="AB406" s="5"/>
      <c r="AC406" s="5"/>
      <c r="AD406" s="5"/>
      <c r="AE406" s="5"/>
      <c r="AF406" s="5"/>
      <c r="AG406" s="5"/>
      <c r="AH406" s="5"/>
      <c r="AI406" s="5"/>
      <c r="AJ406" s="5"/>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5"/>
      <c r="AB407" s="5"/>
      <c r="AC407" s="5"/>
      <c r="AD407" s="5"/>
      <c r="AE407" s="5"/>
      <c r="AF407" s="5"/>
      <c r="AG407" s="5"/>
      <c r="AH407" s="5"/>
      <c r="AI407" s="5"/>
      <c r="AJ407" s="5"/>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5"/>
      <c r="AB408" s="5"/>
      <c r="AC408" s="5"/>
      <c r="AD408" s="5"/>
      <c r="AE408" s="5"/>
      <c r="AF408" s="5"/>
      <c r="AG408" s="5"/>
      <c r="AH408" s="5"/>
      <c r="AI408" s="5"/>
      <c r="AJ408" s="5"/>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5"/>
      <c r="AB409" s="5"/>
      <c r="AC409" s="5"/>
      <c r="AD409" s="5"/>
      <c r="AE409" s="5"/>
      <c r="AF409" s="5"/>
      <c r="AG409" s="5"/>
      <c r="AH409" s="5"/>
      <c r="AI409" s="5"/>
      <c r="AJ409" s="5"/>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5"/>
      <c r="AB410" s="5"/>
      <c r="AC410" s="5"/>
      <c r="AD410" s="5"/>
      <c r="AE410" s="5"/>
      <c r="AF410" s="5"/>
      <c r="AG410" s="5"/>
      <c r="AH410" s="5"/>
      <c r="AI410" s="5"/>
      <c r="AJ410" s="5"/>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5"/>
      <c r="AB411" s="5"/>
      <c r="AC411" s="5"/>
      <c r="AD411" s="5"/>
      <c r="AE411" s="5"/>
      <c r="AF411" s="5"/>
      <c r="AG411" s="5"/>
      <c r="AH411" s="5"/>
      <c r="AI411" s="5"/>
      <c r="AJ411" s="5"/>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5"/>
      <c r="AB412" s="5"/>
      <c r="AC412" s="5"/>
      <c r="AD412" s="5"/>
      <c r="AE412" s="5"/>
      <c r="AF412" s="5"/>
      <c r="AG412" s="5"/>
      <c r="AH412" s="5"/>
      <c r="AI412" s="5"/>
      <c r="AJ412" s="5"/>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5"/>
      <c r="AB413" s="5"/>
      <c r="AC413" s="5"/>
      <c r="AD413" s="5"/>
      <c r="AE413" s="5"/>
      <c r="AF413" s="5"/>
      <c r="AG413" s="5"/>
      <c r="AH413" s="5"/>
      <c r="AI413" s="5"/>
      <c r="AJ413" s="5"/>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5"/>
      <c r="AB414" s="5"/>
      <c r="AC414" s="5"/>
      <c r="AD414" s="5"/>
      <c r="AE414" s="5"/>
      <c r="AF414" s="5"/>
      <c r="AG414" s="5"/>
      <c r="AH414" s="5"/>
      <c r="AI414" s="5"/>
      <c r="AJ414" s="5"/>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5"/>
      <c r="AB415" s="5"/>
      <c r="AC415" s="5"/>
      <c r="AD415" s="5"/>
      <c r="AE415" s="5"/>
      <c r="AF415" s="5"/>
      <c r="AG415" s="5"/>
      <c r="AH415" s="5"/>
      <c r="AI415" s="5"/>
      <c r="AJ415" s="5"/>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5"/>
      <c r="AB416" s="5"/>
      <c r="AC416" s="5"/>
      <c r="AD416" s="5"/>
      <c r="AE416" s="5"/>
      <c r="AF416" s="5"/>
      <c r="AG416" s="5"/>
      <c r="AH416" s="5"/>
      <c r="AI416" s="5"/>
      <c r="AJ416" s="5"/>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5"/>
      <c r="AB417" s="5"/>
      <c r="AC417" s="5"/>
      <c r="AD417" s="5"/>
      <c r="AE417" s="5"/>
      <c r="AF417" s="5"/>
      <c r="AG417" s="5"/>
      <c r="AH417" s="5"/>
      <c r="AI417" s="5"/>
      <c r="AJ417" s="5"/>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5"/>
      <c r="AB418" s="5"/>
      <c r="AC418" s="5"/>
      <c r="AD418" s="5"/>
      <c r="AE418" s="5"/>
      <c r="AF418" s="5"/>
      <c r="AG418" s="5"/>
      <c r="AH418" s="5"/>
      <c r="AI418" s="5"/>
      <c r="AJ418" s="5"/>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5"/>
      <c r="AB419" s="5"/>
      <c r="AC419" s="5"/>
      <c r="AD419" s="5"/>
      <c r="AE419" s="5"/>
      <c r="AF419" s="5"/>
      <c r="AG419" s="5"/>
      <c r="AH419" s="5"/>
      <c r="AI419" s="5"/>
      <c r="AJ419" s="5"/>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5"/>
      <c r="AB420" s="5"/>
      <c r="AC420" s="5"/>
      <c r="AD420" s="5"/>
      <c r="AE420" s="5"/>
      <c r="AF420" s="5"/>
      <c r="AG420" s="5"/>
      <c r="AH420" s="5"/>
      <c r="AI420" s="5"/>
      <c r="AJ420" s="5"/>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5"/>
      <c r="AB421" s="5"/>
      <c r="AC421" s="5"/>
      <c r="AD421" s="5"/>
      <c r="AE421" s="5"/>
      <c r="AF421" s="5"/>
      <c r="AG421" s="5"/>
      <c r="AH421" s="5"/>
      <c r="AI421" s="5"/>
      <c r="AJ421" s="5"/>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5"/>
      <c r="AB422" s="5"/>
      <c r="AC422" s="5"/>
      <c r="AD422" s="5"/>
      <c r="AE422" s="5"/>
      <c r="AF422" s="5"/>
      <c r="AG422" s="5"/>
      <c r="AH422" s="5"/>
      <c r="AI422" s="5"/>
      <c r="AJ422" s="5"/>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5"/>
      <c r="AB423" s="5"/>
      <c r="AC423" s="5"/>
      <c r="AD423" s="5"/>
      <c r="AE423" s="5"/>
      <c r="AF423" s="5"/>
      <c r="AG423" s="5"/>
      <c r="AH423" s="5"/>
      <c r="AI423" s="5"/>
      <c r="AJ423" s="5"/>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5"/>
      <c r="AB424" s="5"/>
      <c r="AC424" s="5"/>
      <c r="AD424" s="5"/>
      <c r="AE424" s="5"/>
      <c r="AF424" s="5"/>
      <c r="AG424" s="5"/>
      <c r="AH424" s="5"/>
      <c r="AI424" s="5"/>
      <c r="AJ424" s="5"/>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5"/>
      <c r="AB425" s="5"/>
      <c r="AC425" s="5"/>
      <c r="AD425" s="5"/>
      <c r="AE425" s="5"/>
      <c r="AF425" s="5"/>
      <c r="AG425" s="5"/>
      <c r="AH425" s="5"/>
      <c r="AI425" s="5"/>
      <c r="AJ425" s="5"/>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5"/>
      <c r="AB426" s="5"/>
      <c r="AC426" s="5"/>
      <c r="AD426" s="5"/>
      <c r="AE426" s="5"/>
      <c r="AF426" s="5"/>
      <c r="AG426" s="5"/>
      <c r="AH426" s="5"/>
      <c r="AI426" s="5"/>
      <c r="AJ426" s="5"/>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5"/>
      <c r="AB427" s="5"/>
      <c r="AC427" s="5"/>
      <c r="AD427" s="5"/>
      <c r="AE427" s="5"/>
      <c r="AF427" s="5"/>
      <c r="AG427" s="5"/>
      <c r="AH427" s="5"/>
      <c r="AI427" s="5"/>
      <c r="AJ427" s="5"/>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5"/>
      <c r="AB428" s="5"/>
      <c r="AC428" s="5"/>
      <c r="AD428" s="5"/>
      <c r="AE428" s="5"/>
      <c r="AF428" s="5"/>
      <c r="AG428" s="5"/>
      <c r="AH428" s="5"/>
      <c r="AI428" s="5"/>
      <c r="AJ428" s="5"/>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5"/>
      <c r="AB429" s="5"/>
      <c r="AC429" s="5"/>
      <c r="AD429" s="5"/>
      <c r="AE429" s="5"/>
      <c r="AF429" s="5"/>
      <c r="AG429" s="5"/>
      <c r="AH429" s="5"/>
      <c r="AI429" s="5"/>
      <c r="AJ429" s="5"/>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5"/>
      <c r="AB430" s="5"/>
      <c r="AC430" s="5"/>
      <c r="AD430" s="5"/>
      <c r="AE430" s="5"/>
      <c r="AF430" s="5"/>
      <c r="AG430" s="5"/>
      <c r="AH430" s="5"/>
      <c r="AI430" s="5"/>
      <c r="AJ430" s="5"/>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5"/>
      <c r="AB431" s="5"/>
      <c r="AC431" s="5"/>
      <c r="AD431" s="5"/>
      <c r="AE431" s="5"/>
      <c r="AF431" s="5"/>
      <c r="AG431" s="5"/>
      <c r="AH431" s="5"/>
      <c r="AI431" s="5"/>
      <c r="AJ431" s="5"/>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5"/>
      <c r="AB432" s="5"/>
      <c r="AC432" s="5"/>
      <c r="AD432" s="5"/>
      <c r="AE432" s="5"/>
      <c r="AF432" s="5"/>
      <c r="AG432" s="5"/>
      <c r="AH432" s="5"/>
      <c r="AI432" s="5"/>
      <c r="AJ432" s="5"/>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5"/>
      <c r="AB433" s="5"/>
      <c r="AC433" s="5"/>
      <c r="AD433" s="5"/>
      <c r="AE433" s="5"/>
      <c r="AF433" s="5"/>
      <c r="AG433" s="5"/>
      <c r="AH433" s="5"/>
      <c r="AI433" s="5"/>
      <c r="AJ433" s="5"/>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5"/>
      <c r="AB434" s="5"/>
      <c r="AC434" s="5"/>
      <c r="AD434" s="5"/>
      <c r="AE434" s="5"/>
      <c r="AF434" s="5"/>
      <c r="AG434" s="5"/>
      <c r="AH434" s="5"/>
      <c r="AI434" s="5"/>
      <c r="AJ434" s="5"/>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5"/>
      <c r="AB435" s="5"/>
      <c r="AC435" s="5"/>
      <c r="AD435" s="5"/>
      <c r="AE435" s="5"/>
      <c r="AF435" s="5"/>
      <c r="AG435" s="5"/>
      <c r="AH435" s="5"/>
      <c r="AI435" s="5"/>
      <c r="AJ435" s="5"/>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5"/>
      <c r="AB436" s="5"/>
      <c r="AC436" s="5"/>
      <c r="AD436" s="5"/>
      <c r="AE436" s="5"/>
      <c r="AF436" s="5"/>
      <c r="AG436" s="5"/>
      <c r="AH436" s="5"/>
      <c r="AI436" s="5"/>
      <c r="AJ436" s="5"/>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5"/>
      <c r="AB437" s="5"/>
      <c r="AC437" s="5"/>
      <c r="AD437" s="5"/>
      <c r="AE437" s="5"/>
      <c r="AF437" s="5"/>
      <c r="AG437" s="5"/>
      <c r="AH437" s="5"/>
      <c r="AI437" s="5"/>
      <c r="AJ437" s="5"/>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5"/>
      <c r="AB438" s="5"/>
      <c r="AC438" s="5"/>
      <c r="AD438" s="5"/>
      <c r="AE438" s="5"/>
      <c r="AF438" s="5"/>
      <c r="AG438" s="5"/>
      <c r="AH438" s="5"/>
      <c r="AI438" s="5"/>
      <c r="AJ438" s="5"/>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5"/>
      <c r="AB439" s="5"/>
      <c r="AC439" s="5"/>
      <c r="AD439" s="5"/>
      <c r="AE439" s="5"/>
      <c r="AF439" s="5"/>
      <c r="AG439" s="5"/>
      <c r="AH439" s="5"/>
      <c r="AI439" s="5"/>
      <c r="AJ439" s="5"/>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5"/>
      <c r="AB440" s="5"/>
      <c r="AC440" s="5"/>
      <c r="AD440" s="5"/>
      <c r="AE440" s="5"/>
      <c r="AF440" s="5"/>
      <c r="AG440" s="5"/>
      <c r="AH440" s="5"/>
      <c r="AI440" s="5"/>
      <c r="AJ440" s="5"/>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5"/>
      <c r="AB441" s="5"/>
      <c r="AC441" s="5"/>
      <c r="AD441" s="5"/>
      <c r="AE441" s="5"/>
      <c r="AF441" s="5"/>
      <c r="AG441" s="5"/>
      <c r="AH441" s="5"/>
      <c r="AI441" s="5"/>
      <c r="AJ441" s="5"/>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5"/>
      <c r="AB442" s="5"/>
      <c r="AC442" s="5"/>
      <c r="AD442" s="5"/>
      <c r="AE442" s="5"/>
      <c r="AF442" s="5"/>
      <c r="AG442" s="5"/>
      <c r="AH442" s="5"/>
      <c r="AI442" s="5"/>
      <c r="AJ442" s="5"/>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5"/>
      <c r="AB443" s="5"/>
      <c r="AC443" s="5"/>
      <c r="AD443" s="5"/>
      <c r="AE443" s="5"/>
      <c r="AF443" s="5"/>
      <c r="AG443" s="5"/>
      <c r="AH443" s="5"/>
      <c r="AI443" s="5"/>
      <c r="AJ443" s="5"/>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5"/>
      <c r="AB444" s="5"/>
      <c r="AC444" s="5"/>
      <c r="AD444" s="5"/>
      <c r="AE444" s="5"/>
      <c r="AF444" s="5"/>
      <c r="AG444" s="5"/>
      <c r="AH444" s="5"/>
      <c r="AI444" s="5"/>
      <c r="AJ444" s="5"/>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5"/>
      <c r="AB445" s="5"/>
      <c r="AC445" s="5"/>
      <c r="AD445" s="5"/>
      <c r="AE445" s="5"/>
      <c r="AF445" s="5"/>
      <c r="AG445" s="5"/>
      <c r="AH445" s="5"/>
      <c r="AI445" s="5"/>
      <c r="AJ445" s="5"/>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5"/>
      <c r="AB446" s="5"/>
      <c r="AC446" s="5"/>
      <c r="AD446" s="5"/>
      <c r="AE446" s="5"/>
      <c r="AF446" s="5"/>
      <c r="AG446" s="5"/>
      <c r="AH446" s="5"/>
      <c r="AI446" s="5"/>
      <c r="AJ446" s="5"/>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5"/>
      <c r="AB447" s="5"/>
      <c r="AC447" s="5"/>
      <c r="AD447" s="5"/>
      <c r="AE447" s="5"/>
      <c r="AF447" s="5"/>
      <c r="AG447" s="5"/>
      <c r="AH447" s="5"/>
      <c r="AI447" s="5"/>
      <c r="AJ447" s="5"/>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5"/>
      <c r="AB448" s="5"/>
      <c r="AC448" s="5"/>
      <c r="AD448" s="5"/>
      <c r="AE448" s="5"/>
      <c r="AF448" s="5"/>
      <c r="AG448" s="5"/>
      <c r="AH448" s="5"/>
      <c r="AI448" s="5"/>
      <c r="AJ448" s="5"/>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5"/>
      <c r="AB449" s="5"/>
      <c r="AC449" s="5"/>
      <c r="AD449" s="5"/>
      <c r="AE449" s="5"/>
      <c r="AF449" s="5"/>
      <c r="AG449" s="5"/>
      <c r="AH449" s="5"/>
      <c r="AI449" s="5"/>
      <c r="AJ449" s="5"/>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5"/>
      <c r="AB450" s="5"/>
      <c r="AC450" s="5"/>
      <c r="AD450" s="5"/>
      <c r="AE450" s="5"/>
      <c r="AF450" s="5"/>
      <c r="AG450" s="5"/>
      <c r="AH450" s="5"/>
      <c r="AI450" s="5"/>
      <c r="AJ450" s="5"/>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5"/>
      <c r="AB451" s="5"/>
      <c r="AC451" s="5"/>
      <c r="AD451" s="5"/>
      <c r="AE451" s="5"/>
      <c r="AF451" s="5"/>
      <c r="AG451" s="5"/>
      <c r="AH451" s="5"/>
      <c r="AI451" s="5"/>
      <c r="AJ451" s="5"/>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5"/>
      <c r="AB452" s="5"/>
      <c r="AC452" s="5"/>
      <c r="AD452" s="5"/>
      <c r="AE452" s="5"/>
      <c r="AF452" s="5"/>
      <c r="AG452" s="5"/>
      <c r="AH452" s="5"/>
      <c r="AI452" s="5"/>
      <c r="AJ452" s="5"/>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5"/>
      <c r="AB453" s="5"/>
      <c r="AC453" s="5"/>
      <c r="AD453" s="5"/>
      <c r="AE453" s="5"/>
      <c r="AF453" s="5"/>
      <c r="AG453" s="5"/>
      <c r="AH453" s="5"/>
      <c r="AI453" s="5"/>
      <c r="AJ453" s="5"/>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5"/>
      <c r="AB454" s="5"/>
      <c r="AC454" s="5"/>
      <c r="AD454" s="5"/>
      <c r="AE454" s="5"/>
      <c r="AF454" s="5"/>
      <c r="AG454" s="5"/>
      <c r="AH454" s="5"/>
      <c r="AI454" s="5"/>
      <c r="AJ454" s="5"/>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5"/>
      <c r="AB455" s="5"/>
      <c r="AC455" s="5"/>
      <c r="AD455" s="5"/>
      <c r="AE455" s="5"/>
      <c r="AF455" s="5"/>
      <c r="AG455" s="5"/>
      <c r="AH455" s="5"/>
      <c r="AI455" s="5"/>
      <c r="AJ455" s="5"/>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5"/>
      <c r="AB456" s="5"/>
      <c r="AC456" s="5"/>
      <c r="AD456" s="5"/>
      <c r="AE456" s="5"/>
      <c r="AF456" s="5"/>
      <c r="AG456" s="5"/>
      <c r="AH456" s="5"/>
      <c r="AI456" s="5"/>
      <c r="AJ456" s="5"/>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5"/>
      <c r="AB457" s="5"/>
      <c r="AC457" s="5"/>
      <c r="AD457" s="5"/>
      <c r="AE457" s="5"/>
      <c r="AF457" s="5"/>
      <c r="AG457" s="5"/>
      <c r="AH457" s="5"/>
      <c r="AI457" s="5"/>
      <c r="AJ457" s="5"/>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5"/>
      <c r="AB458" s="5"/>
      <c r="AC458" s="5"/>
      <c r="AD458" s="5"/>
      <c r="AE458" s="5"/>
      <c r="AF458" s="5"/>
      <c r="AG458" s="5"/>
      <c r="AH458" s="5"/>
      <c r="AI458" s="5"/>
      <c r="AJ458" s="5"/>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5"/>
      <c r="AB459" s="5"/>
      <c r="AC459" s="5"/>
      <c r="AD459" s="5"/>
      <c r="AE459" s="5"/>
      <c r="AF459" s="5"/>
      <c r="AG459" s="5"/>
      <c r="AH459" s="5"/>
      <c r="AI459" s="5"/>
      <c r="AJ459" s="5"/>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5"/>
      <c r="AB460" s="5"/>
      <c r="AC460" s="5"/>
      <c r="AD460" s="5"/>
      <c r="AE460" s="5"/>
      <c r="AF460" s="5"/>
      <c r="AG460" s="5"/>
      <c r="AH460" s="5"/>
      <c r="AI460" s="5"/>
      <c r="AJ460" s="5"/>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5"/>
      <c r="AB461" s="5"/>
      <c r="AC461" s="5"/>
      <c r="AD461" s="5"/>
      <c r="AE461" s="5"/>
      <c r="AF461" s="5"/>
      <c r="AG461" s="5"/>
      <c r="AH461" s="5"/>
      <c r="AI461" s="5"/>
      <c r="AJ461" s="5"/>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5"/>
      <c r="AB462" s="5"/>
      <c r="AC462" s="5"/>
      <c r="AD462" s="5"/>
      <c r="AE462" s="5"/>
      <c r="AF462" s="5"/>
      <c r="AG462" s="5"/>
      <c r="AH462" s="5"/>
      <c r="AI462" s="5"/>
      <c r="AJ462" s="5"/>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5"/>
      <c r="AB463" s="5"/>
      <c r="AC463" s="5"/>
      <c r="AD463" s="5"/>
      <c r="AE463" s="5"/>
      <c r="AF463" s="5"/>
      <c r="AG463" s="5"/>
      <c r="AH463" s="5"/>
      <c r="AI463" s="5"/>
      <c r="AJ463" s="5"/>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5"/>
      <c r="AB464" s="5"/>
      <c r="AC464" s="5"/>
      <c r="AD464" s="5"/>
      <c r="AE464" s="5"/>
      <c r="AF464" s="5"/>
      <c r="AG464" s="5"/>
      <c r="AH464" s="5"/>
      <c r="AI464" s="5"/>
      <c r="AJ464" s="5"/>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5"/>
      <c r="AB465" s="5"/>
      <c r="AC465" s="5"/>
      <c r="AD465" s="5"/>
      <c r="AE465" s="5"/>
      <c r="AF465" s="5"/>
      <c r="AG465" s="5"/>
      <c r="AH465" s="5"/>
      <c r="AI465" s="5"/>
      <c r="AJ465" s="5"/>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5"/>
      <c r="AB466" s="5"/>
      <c r="AC466" s="5"/>
      <c r="AD466" s="5"/>
      <c r="AE466" s="5"/>
      <c r="AF466" s="5"/>
      <c r="AG466" s="5"/>
      <c r="AH466" s="5"/>
      <c r="AI466" s="5"/>
      <c r="AJ466" s="5"/>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5"/>
      <c r="AB467" s="5"/>
      <c r="AC467" s="5"/>
      <c r="AD467" s="5"/>
      <c r="AE467" s="5"/>
      <c r="AF467" s="5"/>
      <c r="AG467" s="5"/>
      <c r="AH467" s="5"/>
      <c r="AI467" s="5"/>
      <c r="AJ467" s="5"/>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5"/>
      <c r="AB468" s="5"/>
      <c r="AC468" s="5"/>
      <c r="AD468" s="5"/>
      <c r="AE468" s="5"/>
      <c r="AF468" s="5"/>
      <c r="AG468" s="5"/>
      <c r="AH468" s="5"/>
      <c r="AI468" s="5"/>
      <c r="AJ468" s="5"/>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5"/>
      <c r="AB469" s="5"/>
      <c r="AC469" s="5"/>
      <c r="AD469" s="5"/>
      <c r="AE469" s="5"/>
      <c r="AF469" s="5"/>
      <c r="AG469" s="5"/>
      <c r="AH469" s="5"/>
      <c r="AI469" s="5"/>
      <c r="AJ469" s="5"/>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5"/>
      <c r="AB470" s="5"/>
      <c r="AC470" s="5"/>
      <c r="AD470" s="5"/>
      <c r="AE470" s="5"/>
      <c r="AF470" s="5"/>
      <c r="AG470" s="5"/>
      <c r="AH470" s="5"/>
      <c r="AI470" s="5"/>
      <c r="AJ470" s="5"/>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5"/>
      <c r="AB471" s="5"/>
      <c r="AC471" s="5"/>
      <c r="AD471" s="5"/>
      <c r="AE471" s="5"/>
      <c r="AF471" s="5"/>
      <c r="AG471" s="5"/>
      <c r="AH471" s="5"/>
      <c r="AI471" s="5"/>
      <c r="AJ471" s="5"/>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5"/>
      <c r="AB472" s="5"/>
      <c r="AC472" s="5"/>
      <c r="AD472" s="5"/>
      <c r="AE472" s="5"/>
      <c r="AF472" s="5"/>
      <c r="AG472" s="5"/>
      <c r="AH472" s="5"/>
      <c r="AI472" s="5"/>
      <c r="AJ472" s="5"/>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5"/>
      <c r="AB473" s="5"/>
      <c r="AC473" s="5"/>
      <c r="AD473" s="5"/>
      <c r="AE473" s="5"/>
      <c r="AF473" s="5"/>
      <c r="AG473" s="5"/>
      <c r="AH473" s="5"/>
      <c r="AI473" s="5"/>
      <c r="AJ473" s="5"/>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5"/>
      <c r="AB474" s="5"/>
      <c r="AC474" s="5"/>
      <c r="AD474" s="5"/>
      <c r="AE474" s="5"/>
      <c r="AF474" s="5"/>
      <c r="AG474" s="5"/>
      <c r="AH474" s="5"/>
      <c r="AI474" s="5"/>
      <c r="AJ474" s="5"/>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5"/>
      <c r="AB475" s="5"/>
      <c r="AC475" s="5"/>
      <c r="AD475" s="5"/>
      <c r="AE475" s="5"/>
      <c r="AF475" s="5"/>
      <c r="AG475" s="5"/>
      <c r="AH475" s="5"/>
      <c r="AI475" s="5"/>
      <c r="AJ475" s="5"/>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5"/>
      <c r="AB476" s="5"/>
      <c r="AC476" s="5"/>
      <c r="AD476" s="5"/>
      <c r="AE476" s="5"/>
      <c r="AF476" s="5"/>
      <c r="AG476" s="5"/>
      <c r="AH476" s="5"/>
      <c r="AI476" s="5"/>
      <c r="AJ476" s="5"/>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5"/>
      <c r="AB477" s="5"/>
      <c r="AC477" s="5"/>
      <c r="AD477" s="5"/>
      <c r="AE477" s="5"/>
      <c r="AF477" s="5"/>
      <c r="AG477" s="5"/>
      <c r="AH477" s="5"/>
      <c r="AI477" s="5"/>
      <c r="AJ477" s="5"/>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5"/>
      <c r="AB478" s="5"/>
      <c r="AC478" s="5"/>
      <c r="AD478" s="5"/>
      <c r="AE478" s="5"/>
      <c r="AF478" s="5"/>
      <c r="AG478" s="5"/>
      <c r="AH478" s="5"/>
      <c r="AI478" s="5"/>
      <c r="AJ478" s="5"/>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5"/>
      <c r="AB479" s="5"/>
      <c r="AC479" s="5"/>
      <c r="AD479" s="5"/>
      <c r="AE479" s="5"/>
      <c r="AF479" s="5"/>
      <c r="AG479" s="5"/>
      <c r="AH479" s="5"/>
      <c r="AI479" s="5"/>
      <c r="AJ479" s="5"/>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5"/>
      <c r="AB480" s="5"/>
      <c r="AC480" s="5"/>
      <c r="AD480" s="5"/>
      <c r="AE480" s="5"/>
      <c r="AF480" s="5"/>
      <c r="AG480" s="5"/>
      <c r="AH480" s="5"/>
      <c r="AI480" s="5"/>
      <c r="AJ480" s="5"/>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5"/>
      <c r="AB481" s="5"/>
      <c r="AC481" s="5"/>
      <c r="AD481" s="5"/>
      <c r="AE481" s="5"/>
      <c r="AF481" s="5"/>
      <c r="AG481" s="5"/>
      <c r="AH481" s="5"/>
      <c r="AI481" s="5"/>
      <c r="AJ481" s="5"/>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5"/>
      <c r="AB482" s="5"/>
      <c r="AC482" s="5"/>
      <c r="AD482" s="5"/>
      <c r="AE482" s="5"/>
      <c r="AF482" s="5"/>
      <c r="AG482" s="5"/>
      <c r="AH482" s="5"/>
      <c r="AI482" s="5"/>
      <c r="AJ482" s="5"/>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5"/>
      <c r="AB483" s="5"/>
      <c r="AC483" s="5"/>
      <c r="AD483" s="5"/>
      <c r="AE483" s="5"/>
      <c r="AF483" s="5"/>
      <c r="AG483" s="5"/>
      <c r="AH483" s="5"/>
      <c r="AI483" s="5"/>
      <c r="AJ483" s="5"/>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5"/>
      <c r="AB484" s="5"/>
      <c r="AC484" s="5"/>
      <c r="AD484" s="5"/>
      <c r="AE484" s="5"/>
      <c r="AF484" s="5"/>
      <c r="AG484" s="5"/>
      <c r="AH484" s="5"/>
      <c r="AI484" s="5"/>
      <c r="AJ484" s="5"/>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5"/>
      <c r="AB485" s="5"/>
      <c r="AC485" s="5"/>
      <c r="AD485" s="5"/>
      <c r="AE485" s="5"/>
      <c r="AF485" s="5"/>
      <c r="AG485" s="5"/>
      <c r="AH485" s="5"/>
      <c r="AI485" s="5"/>
      <c r="AJ485" s="5"/>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5"/>
      <c r="AB486" s="5"/>
      <c r="AC486" s="5"/>
      <c r="AD486" s="5"/>
      <c r="AE486" s="5"/>
      <c r="AF486" s="5"/>
      <c r="AG486" s="5"/>
      <c r="AH486" s="5"/>
      <c r="AI486" s="5"/>
      <c r="AJ486" s="5"/>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5"/>
      <c r="AB487" s="5"/>
      <c r="AC487" s="5"/>
      <c r="AD487" s="5"/>
      <c r="AE487" s="5"/>
      <c r="AF487" s="5"/>
      <c r="AG487" s="5"/>
      <c r="AH487" s="5"/>
      <c r="AI487" s="5"/>
      <c r="AJ487" s="5"/>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5"/>
      <c r="AB488" s="5"/>
      <c r="AC488" s="5"/>
      <c r="AD488" s="5"/>
      <c r="AE488" s="5"/>
      <c r="AF488" s="5"/>
      <c r="AG488" s="5"/>
      <c r="AH488" s="5"/>
      <c r="AI488" s="5"/>
      <c r="AJ488" s="5"/>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5"/>
      <c r="AB489" s="5"/>
      <c r="AC489" s="5"/>
      <c r="AD489" s="5"/>
      <c r="AE489" s="5"/>
      <c r="AF489" s="5"/>
      <c r="AG489" s="5"/>
      <c r="AH489" s="5"/>
      <c r="AI489" s="5"/>
      <c r="AJ489" s="5"/>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5"/>
      <c r="AB490" s="5"/>
      <c r="AC490" s="5"/>
      <c r="AD490" s="5"/>
      <c r="AE490" s="5"/>
      <c r="AF490" s="5"/>
      <c r="AG490" s="5"/>
      <c r="AH490" s="5"/>
      <c r="AI490" s="5"/>
      <c r="AJ490" s="5"/>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5"/>
      <c r="AB491" s="5"/>
      <c r="AC491" s="5"/>
      <c r="AD491" s="5"/>
      <c r="AE491" s="5"/>
      <c r="AF491" s="5"/>
      <c r="AG491" s="5"/>
      <c r="AH491" s="5"/>
      <c r="AI491" s="5"/>
      <c r="AJ491" s="5"/>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5"/>
      <c r="AB492" s="5"/>
      <c r="AC492" s="5"/>
      <c r="AD492" s="5"/>
      <c r="AE492" s="5"/>
      <c r="AF492" s="5"/>
      <c r="AG492" s="5"/>
      <c r="AH492" s="5"/>
      <c r="AI492" s="5"/>
      <c r="AJ492" s="5"/>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5"/>
      <c r="AB493" s="5"/>
      <c r="AC493" s="5"/>
      <c r="AD493" s="5"/>
      <c r="AE493" s="5"/>
      <c r="AF493" s="5"/>
      <c r="AG493" s="5"/>
      <c r="AH493" s="5"/>
      <c r="AI493" s="5"/>
      <c r="AJ493" s="5"/>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5"/>
      <c r="AB494" s="5"/>
      <c r="AC494" s="5"/>
      <c r="AD494" s="5"/>
      <c r="AE494" s="5"/>
      <c r="AF494" s="5"/>
      <c r="AG494" s="5"/>
      <c r="AH494" s="5"/>
      <c r="AI494" s="5"/>
      <c r="AJ494" s="5"/>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5"/>
      <c r="AB495" s="5"/>
      <c r="AC495" s="5"/>
      <c r="AD495" s="5"/>
      <c r="AE495" s="5"/>
      <c r="AF495" s="5"/>
      <c r="AG495" s="5"/>
      <c r="AH495" s="5"/>
      <c r="AI495" s="5"/>
      <c r="AJ495" s="5"/>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5"/>
      <c r="AB496" s="5"/>
      <c r="AC496" s="5"/>
      <c r="AD496" s="5"/>
      <c r="AE496" s="5"/>
      <c r="AF496" s="5"/>
      <c r="AG496" s="5"/>
      <c r="AH496" s="5"/>
      <c r="AI496" s="5"/>
      <c r="AJ496" s="5"/>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5"/>
      <c r="AB497" s="5"/>
      <c r="AC497" s="5"/>
      <c r="AD497" s="5"/>
      <c r="AE497" s="5"/>
      <c r="AF497" s="5"/>
      <c r="AG497" s="5"/>
      <c r="AH497" s="5"/>
      <c r="AI497" s="5"/>
      <c r="AJ497" s="5"/>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5"/>
      <c r="AB498" s="5"/>
      <c r="AC498" s="5"/>
      <c r="AD498" s="5"/>
      <c r="AE498" s="5"/>
      <c r="AF498" s="5"/>
      <c r="AG498" s="5"/>
      <c r="AH498" s="5"/>
      <c r="AI498" s="5"/>
      <c r="AJ498" s="5"/>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5"/>
      <c r="AB499" s="5"/>
      <c r="AC499" s="5"/>
      <c r="AD499" s="5"/>
      <c r="AE499" s="5"/>
      <c r="AF499" s="5"/>
      <c r="AG499" s="5"/>
      <c r="AH499" s="5"/>
      <c r="AI499" s="5"/>
      <c r="AJ499" s="5"/>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5"/>
      <c r="AB500" s="5"/>
      <c r="AC500" s="5"/>
      <c r="AD500" s="5"/>
      <c r="AE500" s="5"/>
      <c r="AF500" s="5"/>
      <c r="AG500" s="5"/>
      <c r="AH500" s="5"/>
      <c r="AI500" s="5"/>
      <c r="AJ500" s="5"/>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5"/>
      <c r="AB501" s="5"/>
      <c r="AC501" s="5"/>
      <c r="AD501" s="5"/>
      <c r="AE501" s="5"/>
      <c r="AF501" s="5"/>
      <c r="AG501" s="5"/>
      <c r="AH501" s="5"/>
      <c r="AI501" s="5"/>
      <c r="AJ501" s="5"/>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5"/>
      <c r="AB502" s="5"/>
      <c r="AC502" s="5"/>
      <c r="AD502" s="5"/>
      <c r="AE502" s="5"/>
      <c r="AF502" s="5"/>
      <c r="AG502" s="5"/>
      <c r="AH502" s="5"/>
      <c r="AI502" s="5"/>
      <c r="AJ502" s="5"/>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5"/>
      <c r="AB503" s="5"/>
      <c r="AC503" s="5"/>
      <c r="AD503" s="5"/>
      <c r="AE503" s="5"/>
      <c r="AF503" s="5"/>
      <c r="AG503" s="5"/>
      <c r="AH503" s="5"/>
      <c r="AI503" s="5"/>
      <c r="AJ503" s="5"/>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5"/>
      <c r="AB504" s="5"/>
      <c r="AC504" s="5"/>
      <c r="AD504" s="5"/>
      <c r="AE504" s="5"/>
      <c r="AF504" s="5"/>
      <c r="AG504" s="5"/>
      <c r="AH504" s="5"/>
      <c r="AI504" s="5"/>
      <c r="AJ504" s="5"/>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5"/>
      <c r="AB505" s="5"/>
      <c r="AC505" s="5"/>
      <c r="AD505" s="5"/>
      <c r="AE505" s="5"/>
      <c r="AF505" s="5"/>
      <c r="AG505" s="5"/>
      <c r="AH505" s="5"/>
      <c r="AI505" s="5"/>
      <c r="AJ505" s="5"/>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5"/>
      <c r="AB506" s="5"/>
      <c r="AC506" s="5"/>
      <c r="AD506" s="5"/>
      <c r="AE506" s="5"/>
      <c r="AF506" s="5"/>
      <c r="AG506" s="5"/>
      <c r="AH506" s="5"/>
      <c r="AI506" s="5"/>
      <c r="AJ506" s="5"/>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5"/>
      <c r="AB507" s="5"/>
      <c r="AC507" s="5"/>
      <c r="AD507" s="5"/>
      <c r="AE507" s="5"/>
      <c r="AF507" s="5"/>
      <c r="AG507" s="5"/>
      <c r="AH507" s="5"/>
      <c r="AI507" s="5"/>
      <c r="AJ507" s="5"/>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5"/>
      <c r="AB508" s="5"/>
      <c r="AC508" s="5"/>
      <c r="AD508" s="5"/>
      <c r="AE508" s="5"/>
      <c r="AF508" s="5"/>
      <c r="AG508" s="5"/>
      <c r="AH508" s="5"/>
      <c r="AI508" s="5"/>
      <c r="AJ508" s="5"/>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5"/>
      <c r="AB509" s="5"/>
      <c r="AC509" s="5"/>
      <c r="AD509" s="5"/>
      <c r="AE509" s="5"/>
      <c r="AF509" s="5"/>
      <c r="AG509" s="5"/>
      <c r="AH509" s="5"/>
      <c r="AI509" s="5"/>
      <c r="AJ509" s="5"/>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5"/>
      <c r="AB510" s="5"/>
      <c r="AC510" s="5"/>
      <c r="AD510" s="5"/>
      <c r="AE510" s="5"/>
      <c r="AF510" s="5"/>
      <c r="AG510" s="5"/>
      <c r="AH510" s="5"/>
      <c r="AI510" s="5"/>
      <c r="AJ510" s="5"/>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5"/>
      <c r="AB511" s="5"/>
      <c r="AC511" s="5"/>
      <c r="AD511" s="5"/>
      <c r="AE511" s="5"/>
      <c r="AF511" s="5"/>
      <c r="AG511" s="5"/>
      <c r="AH511" s="5"/>
      <c r="AI511" s="5"/>
      <c r="AJ511" s="5"/>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5"/>
      <c r="AB512" s="5"/>
      <c r="AC512" s="5"/>
      <c r="AD512" s="5"/>
      <c r="AE512" s="5"/>
      <c r="AF512" s="5"/>
      <c r="AG512" s="5"/>
      <c r="AH512" s="5"/>
      <c r="AI512" s="5"/>
      <c r="AJ512" s="5"/>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5"/>
      <c r="AB513" s="5"/>
      <c r="AC513" s="5"/>
      <c r="AD513" s="5"/>
      <c r="AE513" s="5"/>
      <c r="AF513" s="5"/>
      <c r="AG513" s="5"/>
      <c r="AH513" s="5"/>
      <c r="AI513" s="5"/>
      <c r="AJ513" s="5"/>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5"/>
      <c r="AB514" s="5"/>
      <c r="AC514" s="5"/>
      <c r="AD514" s="5"/>
      <c r="AE514" s="5"/>
      <c r="AF514" s="5"/>
      <c r="AG514" s="5"/>
      <c r="AH514" s="5"/>
      <c r="AI514" s="5"/>
      <c r="AJ514" s="5"/>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5"/>
      <c r="AB515" s="5"/>
      <c r="AC515" s="5"/>
      <c r="AD515" s="5"/>
      <c r="AE515" s="5"/>
      <c r="AF515" s="5"/>
      <c r="AG515" s="5"/>
      <c r="AH515" s="5"/>
      <c r="AI515" s="5"/>
      <c r="AJ515" s="5"/>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5"/>
      <c r="AB516" s="5"/>
      <c r="AC516" s="5"/>
      <c r="AD516" s="5"/>
      <c r="AE516" s="5"/>
      <c r="AF516" s="5"/>
      <c r="AG516" s="5"/>
      <c r="AH516" s="5"/>
      <c r="AI516" s="5"/>
      <c r="AJ516" s="5"/>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5"/>
      <c r="AB517" s="5"/>
      <c r="AC517" s="5"/>
      <c r="AD517" s="5"/>
      <c r="AE517" s="5"/>
      <c r="AF517" s="5"/>
      <c r="AG517" s="5"/>
      <c r="AH517" s="5"/>
      <c r="AI517" s="5"/>
      <c r="AJ517" s="5"/>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5"/>
      <c r="AB518" s="5"/>
      <c r="AC518" s="5"/>
      <c r="AD518" s="5"/>
      <c r="AE518" s="5"/>
      <c r="AF518" s="5"/>
      <c r="AG518" s="5"/>
      <c r="AH518" s="5"/>
      <c r="AI518" s="5"/>
      <c r="AJ518" s="5"/>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5"/>
      <c r="AB519" s="5"/>
      <c r="AC519" s="5"/>
      <c r="AD519" s="5"/>
      <c r="AE519" s="5"/>
      <c r="AF519" s="5"/>
      <c r="AG519" s="5"/>
      <c r="AH519" s="5"/>
      <c r="AI519" s="5"/>
      <c r="AJ519" s="5"/>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5"/>
      <c r="AB520" s="5"/>
      <c r="AC520" s="5"/>
      <c r="AD520" s="5"/>
      <c r="AE520" s="5"/>
      <c r="AF520" s="5"/>
      <c r="AG520" s="5"/>
      <c r="AH520" s="5"/>
      <c r="AI520" s="5"/>
      <c r="AJ520" s="5"/>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5"/>
      <c r="AB521" s="5"/>
      <c r="AC521" s="5"/>
      <c r="AD521" s="5"/>
      <c r="AE521" s="5"/>
      <c r="AF521" s="5"/>
      <c r="AG521" s="5"/>
      <c r="AH521" s="5"/>
      <c r="AI521" s="5"/>
      <c r="AJ521" s="5"/>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5"/>
      <c r="AB522" s="5"/>
      <c r="AC522" s="5"/>
      <c r="AD522" s="5"/>
      <c r="AE522" s="5"/>
      <c r="AF522" s="5"/>
      <c r="AG522" s="5"/>
      <c r="AH522" s="5"/>
      <c r="AI522" s="5"/>
      <c r="AJ522" s="5"/>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5"/>
      <c r="AB523" s="5"/>
      <c r="AC523" s="5"/>
      <c r="AD523" s="5"/>
      <c r="AE523" s="5"/>
      <c r="AF523" s="5"/>
      <c r="AG523" s="5"/>
      <c r="AH523" s="5"/>
      <c r="AI523" s="5"/>
      <c r="AJ523" s="5"/>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5"/>
      <c r="AB524" s="5"/>
      <c r="AC524" s="5"/>
      <c r="AD524" s="5"/>
      <c r="AE524" s="5"/>
      <c r="AF524" s="5"/>
      <c r="AG524" s="5"/>
      <c r="AH524" s="5"/>
      <c r="AI524" s="5"/>
      <c r="AJ524" s="5"/>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5"/>
      <c r="AB525" s="5"/>
      <c r="AC525" s="5"/>
      <c r="AD525" s="5"/>
      <c r="AE525" s="5"/>
      <c r="AF525" s="5"/>
      <c r="AG525" s="5"/>
      <c r="AH525" s="5"/>
      <c r="AI525" s="5"/>
      <c r="AJ525" s="5"/>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5"/>
      <c r="AB526" s="5"/>
      <c r="AC526" s="5"/>
      <c r="AD526" s="5"/>
      <c r="AE526" s="5"/>
      <c r="AF526" s="5"/>
      <c r="AG526" s="5"/>
      <c r="AH526" s="5"/>
      <c r="AI526" s="5"/>
      <c r="AJ526" s="5"/>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5"/>
      <c r="AB527" s="5"/>
      <c r="AC527" s="5"/>
      <c r="AD527" s="5"/>
      <c r="AE527" s="5"/>
      <c r="AF527" s="5"/>
      <c r="AG527" s="5"/>
      <c r="AH527" s="5"/>
      <c r="AI527" s="5"/>
      <c r="AJ527" s="5"/>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5"/>
      <c r="AB528" s="5"/>
      <c r="AC528" s="5"/>
      <c r="AD528" s="5"/>
      <c r="AE528" s="5"/>
      <c r="AF528" s="5"/>
      <c r="AG528" s="5"/>
      <c r="AH528" s="5"/>
      <c r="AI528" s="5"/>
      <c r="AJ528" s="5"/>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5"/>
      <c r="AB529" s="5"/>
      <c r="AC529" s="5"/>
      <c r="AD529" s="5"/>
      <c r="AE529" s="5"/>
      <c r="AF529" s="5"/>
      <c r="AG529" s="5"/>
      <c r="AH529" s="5"/>
      <c r="AI529" s="5"/>
      <c r="AJ529" s="5"/>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5"/>
      <c r="AB530" s="5"/>
      <c r="AC530" s="5"/>
      <c r="AD530" s="5"/>
      <c r="AE530" s="5"/>
      <c r="AF530" s="5"/>
      <c r="AG530" s="5"/>
      <c r="AH530" s="5"/>
      <c r="AI530" s="5"/>
      <c r="AJ530" s="5"/>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5"/>
      <c r="AB531" s="5"/>
      <c r="AC531" s="5"/>
      <c r="AD531" s="5"/>
      <c r="AE531" s="5"/>
      <c r="AF531" s="5"/>
      <c r="AG531" s="5"/>
      <c r="AH531" s="5"/>
      <c r="AI531" s="5"/>
      <c r="AJ531" s="5"/>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5"/>
      <c r="AB532" s="5"/>
      <c r="AC532" s="5"/>
      <c r="AD532" s="5"/>
      <c r="AE532" s="5"/>
      <c r="AF532" s="5"/>
      <c r="AG532" s="5"/>
      <c r="AH532" s="5"/>
      <c r="AI532" s="5"/>
      <c r="AJ532" s="5"/>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5"/>
      <c r="AB533" s="5"/>
      <c r="AC533" s="5"/>
      <c r="AD533" s="5"/>
      <c r="AE533" s="5"/>
      <c r="AF533" s="5"/>
      <c r="AG533" s="5"/>
      <c r="AH533" s="5"/>
      <c r="AI533" s="5"/>
      <c r="AJ533" s="5"/>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5"/>
      <c r="AB534" s="5"/>
      <c r="AC534" s="5"/>
      <c r="AD534" s="5"/>
      <c r="AE534" s="5"/>
      <c r="AF534" s="5"/>
      <c r="AG534" s="5"/>
      <c r="AH534" s="5"/>
      <c r="AI534" s="5"/>
      <c r="AJ534" s="5"/>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5"/>
      <c r="AB535" s="5"/>
      <c r="AC535" s="5"/>
      <c r="AD535" s="5"/>
      <c r="AE535" s="5"/>
      <c r="AF535" s="5"/>
      <c r="AG535" s="5"/>
      <c r="AH535" s="5"/>
      <c r="AI535" s="5"/>
      <c r="AJ535" s="5"/>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5"/>
      <c r="AB536" s="5"/>
      <c r="AC536" s="5"/>
      <c r="AD536" s="5"/>
      <c r="AE536" s="5"/>
      <c r="AF536" s="5"/>
      <c r="AG536" s="5"/>
      <c r="AH536" s="5"/>
      <c r="AI536" s="5"/>
      <c r="AJ536" s="5"/>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5"/>
      <c r="AB537" s="5"/>
      <c r="AC537" s="5"/>
      <c r="AD537" s="5"/>
      <c r="AE537" s="5"/>
      <c r="AF537" s="5"/>
      <c r="AG537" s="5"/>
      <c r="AH537" s="5"/>
      <c r="AI537" s="5"/>
      <c r="AJ537" s="5"/>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5"/>
      <c r="AB538" s="5"/>
      <c r="AC538" s="5"/>
      <c r="AD538" s="5"/>
      <c r="AE538" s="5"/>
      <c r="AF538" s="5"/>
      <c r="AG538" s="5"/>
      <c r="AH538" s="5"/>
      <c r="AI538" s="5"/>
      <c r="AJ538" s="5"/>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5"/>
      <c r="AB539" s="5"/>
      <c r="AC539" s="5"/>
      <c r="AD539" s="5"/>
      <c r="AE539" s="5"/>
      <c r="AF539" s="5"/>
      <c r="AG539" s="5"/>
      <c r="AH539" s="5"/>
      <c r="AI539" s="5"/>
      <c r="AJ539" s="5"/>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5"/>
      <c r="AB540" s="5"/>
      <c r="AC540" s="5"/>
      <c r="AD540" s="5"/>
      <c r="AE540" s="5"/>
      <c r="AF540" s="5"/>
      <c r="AG540" s="5"/>
      <c r="AH540" s="5"/>
      <c r="AI540" s="5"/>
      <c r="AJ540" s="5"/>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5"/>
      <c r="AB541" s="5"/>
      <c r="AC541" s="5"/>
      <c r="AD541" s="5"/>
      <c r="AE541" s="5"/>
      <c r="AF541" s="5"/>
      <c r="AG541" s="5"/>
      <c r="AH541" s="5"/>
      <c r="AI541" s="5"/>
      <c r="AJ541" s="5"/>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5"/>
      <c r="AB542" s="5"/>
      <c r="AC542" s="5"/>
      <c r="AD542" s="5"/>
      <c r="AE542" s="5"/>
      <c r="AF542" s="5"/>
      <c r="AG542" s="5"/>
      <c r="AH542" s="5"/>
      <c r="AI542" s="5"/>
      <c r="AJ542" s="5"/>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5"/>
      <c r="AB543" s="5"/>
      <c r="AC543" s="5"/>
      <c r="AD543" s="5"/>
      <c r="AE543" s="5"/>
      <c r="AF543" s="5"/>
      <c r="AG543" s="5"/>
      <c r="AH543" s="5"/>
      <c r="AI543" s="5"/>
      <c r="AJ543" s="5"/>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5"/>
      <c r="AB544" s="5"/>
      <c r="AC544" s="5"/>
      <c r="AD544" s="5"/>
      <c r="AE544" s="5"/>
      <c r="AF544" s="5"/>
      <c r="AG544" s="5"/>
      <c r="AH544" s="5"/>
      <c r="AI544" s="5"/>
      <c r="AJ544" s="5"/>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5"/>
      <c r="AB545" s="5"/>
      <c r="AC545" s="5"/>
      <c r="AD545" s="5"/>
      <c r="AE545" s="5"/>
      <c r="AF545" s="5"/>
      <c r="AG545" s="5"/>
      <c r="AH545" s="5"/>
      <c r="AI545" s="5"/>
      <c r="AJ545" s="5"/>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5"/>
      <c r="AB546" s="5"/>
      <c r="AC546" s="5"/>
      <c r="AD546" s="5"/>
      <c r="AE546" s="5"/>
      <c r="AF546" s="5"/>
      <c r="AG546" s="5"/>
      <c r="AH546" s="5"/>
      <c r="AI546" s="5"/>
      <c r="AJ546" s="5"/>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5"/>
      <c r="AB547" s="5"/>
      <c r="AC547" s="5"/>
      <c r="AD547" s="5"/>
      <c r="AE547" s="5"/>
      <c r="AF547" s="5"/>
      <c r="AG547" s="5"/>
      <c r="AH547" s="5"/>
      <c r="AI547" s="5"/>
      <c r="AJ547" s="5"/>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5"/>
      <c r="AB548" s="5"/>
      <c r="AC548" s="5"/>
      <c r="AD548" s="5"/>
      <c r="AE548" s="5"/>
      <c r="AF548" s="5"/>
      <c r="AG548" s="5"/>
      <c r="AH548" s="5"/>
      <c r="AI548" s="5"/>
      <c r="AJ548" s="5"/>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5"/>
      <c r="AB549" s="5"/>
      <c r="AC549" s="5"/>
      <c r="AD549" s="5"/>
      <c r="AE549" s="5"/>
      <c r="AF549" s="5"/>
      <c r="AG549" s="5"/>
      <c r="AH549" s="5"/>
      <c r="AI549" s="5"/>
      <c r="AJ549" s="5"/>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5"/>
      <c r="AB550" s="5"/>
      <c r="AC550" s="5"/>
      <c r="AD550" s="5"/>
      <c r="AE550" s="5"/>
      <c r="AF550" s="5"/>
      <c r="AG550" s="5"/>
      <c r="AH550" s="5"/>
      <c r="AI550" s="5"/>
      <c r="AJ550" s="5"/>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5"/>
      <c r="AB551" s="5"/>
      <c r="AC551" s="5"/>
      <c r="AD551" s="5"/>
      <c r="AE551" s="5"/>
      <c r="AF551" s="5"/>
      <c r="AG551" s="5"/>
      <c r="AH551" s="5"/>
      <c r="AI551" s="5"/>
      <c r="AJ551" s="5"/>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5"/>
      <c r="AB552" s="5"/>
      <c r="AC552" s="5"/>
      <c r="AD552" s="5"/>
      <c r="AE552" s="5"/>
      <c r="AF552" s="5"/>
      <c r="AG552" s="5"/>
      <c r="AH552" s="5"/>
      <c r="AI552" s="5"/>
      <c r="AJ552" s="5"/>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5"/>
      <c r="AB553" s="5"/>
      <c r="AC553" s="5"/>
      <c r="AD553" s="5"/>
      <c r="AE553" s="5"/>
      <c r="AF553" s="5"/>
      <c r="AG553" s="5"/>
      <c r="AH553" s="5"/>
      <c r="AI553" s="5"/>
      <c r="AJ553" s="5"/>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5"/>
      <c r="AB554" s="5"/>
      <c r="AC554" s="5"/>
      <c r="AD554" s="5"/>
      <c r="AE554" s="5"/>
      <c r="AF554" s="5"/>
      <c r="AG554" s="5"/>
      <c r="AH554" s="5"/>
      <c r="AI554" s="5"/>
      <c r="AJ554" s="5"/>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5"/>
      <c r="AB555" s="5"/>
      <c r="AC555" s="5"/>
      <c r="AD555" s="5"/>
      <c r="AE555" s="5"/>
      <c r="AF555" s="5"/>
      <c r="AG555" s="5"/>
      <c r="AH555" s="5"/>
      <c r="AI555" s="5"/>
      <c r="AJ555" s="5"/>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5"/>
      <c r="AB556" s="5"/>
      <c r="AC556" s="5"/>
      <c r="AD556" s="5"/>
      <c r="AE556" s="5"/>
      <c r="AF556" s="5"/>
      <c r="AG556" s="5"/>
      <c r="AH556" s="5"/>
      <c r="AI556" s="5"/>
      <c r="AJ556" s="5"/>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5"/>
      <c r="AB557" s="5"/>
      <c r="AC557" s="5"/>
      <c r="AD557" s="5"/>
      <c r="AE557" s="5"/>
      <c r="AF557" s="5"/>
      <c r="AG557" s="5"/>
      <c r="AH557" s="5"/>
      <c r="AI557" s="5"/>
      <c r="AJ557" s="5"/>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5"/>
      <c r="AB558" s="5"/>
      <c r="AC558" s="5"/>
      <c r="AD558" s="5"/>
      <c r="AE558" s="5"/>
      <c r="AF558" s="5"/>
      <c r="AG558" s="5"/>
      <c r="AH558" s="5"/>
      <c r="AI558" s="5"/>
      <c r="AJ558" s="5"/>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5"/>
      <c r="AB559" s="5"/>
      <c r="AC559" s="5"/>
      <c r="AD559" s="5"/>
      <c r="AE559" s="5"/>
      <c r="AF559" s="5"/>
      <c r="AG559" s="5"/>
      <c r="AH559" s="5"/>
      <c r="AI559" s="5"/>
      <c r="AJ559" s="5"/>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5"/>
      <c r="AB560" s="5"/>
      <c r="AC560" s="5"/>
      <c r="AD560" s="5"/>
      <c r="AE560" s="5"/>
      <c r="AF560" s="5"/>
      <c r="AG560" s="5"/>
      <c r="AH560" s="5"/>
      <c r="AI560" s="5"/>
      <c r="AJ560" s="5"/>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5"/>
      <c r="AB561" s="5"/>
      <c r="AC561" s="5"/>
      <c r="AD561" s="5"/>
      <c r="AE561" s="5"/>
      <c r="AF561" s="5"/>
      <c r="AG561" s="5"/>
      <c r="AH561" s="5"/>
      <c r="AI561" s="5"/>
      <c r="AJ561" s="5"/>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5"/>
      <c r="AB562" s="5"/>
      <c r="AC562" s="5"/>
      <c r="AD562" s="5"/>
      <c r="AE562" s="5"/>
      <c r="AF562" s="5"/>
      <c r="AG562" s="5"/>
      <c r="AH562" s="5"/>
      <c r="AI562" s="5"/>
      <c r="AJ562" s="5"/>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5"/>
      <c r="AB563" s="5"/>
      <c r="AC563" s="5"/>
      <c r="AD563" s="5"/>
      <c r="AE563" s="5"/>
      <c r="AF563" s="5"/>
      <c r="AG563" s="5"/>
      <c r="AH563" s="5"/>
      <c r="AI563" s="5"/>
      <c r="AJ563" s="5"/>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5"/>
      <c r="AB564" s="5"/>
      <c r="AC564" s="5"/>
      <c r="AD564" s="5"/>
      <c r="AE564" s="5"/>
      <c r="AF564" s="5"/>
      <c r="AG564" s="5"/>
      <c r="AH564" s="5"/>
      <c r="AI564" s="5"/>
      <c r="AJ564" s="5"/>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5"/>
      <c r="AB565" s="5"/>
      <c r="AC565" s="5"/>
      <c r="AD565" s="5"/>
      <c r="AE565" s="5"/>
      <c r="AF565" s="5"/>
      <c r="AG565" s="5"/>
      <c r="AH565" s="5"/>
      <c r="AI565" s="5"/>
      <c r="AJ565" s="5"/>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5"/>
      <c r="AB566" s="5"/>
      <c r="AC566" s="5"/>
      <c r="AD566" s="5"/>
      <c r="AE566" s="5"/>
      <c r="AF566" s="5"/>
      <c r="AG566" s="5"/>
      <c r="AH566" s="5"/>
      <c r="AI566" s="5"/>
      <c r="AJ566" s="5"/>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5"/>
      <c r="AB567" s="5"/>
      <c r="AC567" s="5"/>
      <c r="AD567" s="5"/>
      <c r="AE567" s="5"/>
      <c r="AF567" s="5"/>
      <c r="AG567" s="5"/>
      <c r="AH567" s="5"/>
      <c r="AI567" s="5"/>
      <c r="AJ567" s="5"/>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5"/>
      <c r="AB568" s="5"/>
      <c r="AC568" s="5"/>
      <c r="AD568" s="5"/>
      <c r="AE568" s="5"/>
      <c r="AF568" s="5"/>
      <c r="AG568" s="5"/>
      <c r="AH568" s="5"/>
      <c r="AI568" s="5"/>
      <c r="AJ568" s="5"/>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5"/>
      <c r="AB569" s="5"/>
      <c r="AC569" s="5"/>
      <c r="AD569" s="5"/>
      <c r="AE569" s="5"/>
      <c r="AF569" s="5"/>
      <c r="AG569" s="5"/>
      <c r="AH569" s="5"/>
      <c r="AI569" s="5"/>
      <c r="AJ569" s="5"/>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5"/>
      <c r="AB570" s="5"/>
      <c r="AC570" s="5"/>
      <c r="AD570" s="5"/>
      <c r="AE570" s="5"/>
      <c r="AF570" s="5"/>
      <c r="AG570" s="5"/>
      <c r="AH570" s="5"/>
      <c r="AI570" s="5"/>
      <c r="AJ570" s="5"/>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5"/>
      <c r="AB571" s="5"/>
      <c r="AC571" s="5"/>
      <c r="AD571" s="5"/>
      <c r="AE571" s="5"/>
      <c r="AF571" s="5"/>
      <c r="AG571" s="5"/>
      <c r="AH571" s="5"/>
      <c r="AI571" s="5"/>
      <c r="AJ571" s="5"/>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5"/>
      <c r="AB572" s="5"/>
      <c r="AC572" s="5"/>
      <c r="AD572" s="5"/>
      <c r="AE572" s="5"/>
      <c r="AF572" s="5"/>
      <c r="AG572" s="5"/>
      <c r="AH572" s="5"/>
      <c r="AI572" s="5"/>
      <c r="AJ572" s="5"/>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5"/>
      <c r="AB573" s="5"/>
      <c r="AC573" s="5"/>
      <c r="AD573" s="5"/>
      <c r="AE573" s="5"/>
      <c r="AF573" s="5"/>
      <c r="AG573" s="5"/>
      <c r="AH573" s="5"/>
      <c r="AI573" s="5"/>
      <c r="AJ573" s="5"/>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5"/>
      <c r="AB574" s="5"/>
      <c r="AC574" s="5"/>
      <c r="AD574" s="5"/>
      <c r="AE574" s="5"/>
      <c r="AF574" s="5"/>
      <c r="AG574" s="5"/>
      <c r="AH574" s="5"/>
      <c r="AI574" s="5"/>
      <c r="AJ574" s="5"/>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5"/>
      <c r="AB575" s="5"/>
      <c r="AC575" s="5"/>
      <c r="AD575" s="5"/>
      <c r="AE575" s="5"/>
      <c r="AF575" s="5"/>
      <c r="AG575" s="5"/>
      <c r="AH575" s="5"/>
      <c r="AI575" s="5"/>
      <c r="AJ575" s="5"/>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5"/>
      <c r="AB576" s="5"/>
      <c r="AC576" s="5"/>
      <c r="AD576" s="5"/>
      <c r="AE576" s="5"/>
      <c r="AF576" s="5"/>
      <c r="AG576" s="5"/>
      <c r="AH576" s="5"/>
      <c r="AI576" s="5"/>
      <c r="AJ576" s="5"/>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5"/>
      <c r="AB577" s="5"/>
      <c r="AC577" s="5"/>
      <c r="AD577" s="5"/>
      <c r="AE577" s="5"/>
      <c r="AF577" s="5"/>
      <c r="AG577" s="5"/>
      <c r="AH577" s="5"/>
      <c r="AI577" s="5"/>
      <c r="AJ577" s="5"/>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5"/>
      <c r="AB578" s="5"/>
      <c r="AC578" s="5"/>
      <c r="AD578" s="5"/>
      <c r="AE578" s="5"/>
      <c r="AF578" s="5"/>
      <c r="AG578" s="5"/>
      <c r="AH578" s="5"/>
      <c r="AI578" s="5"/>
      <c r="AJ578" s="5"/>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5"/>
      <c r="AB579" s="5"/>
      <c r="AC579" s="5"/>
      <c r="AD579" s="5"/>
      <c r="AE579" s="5"/>
      <c r="AF579" s="5"/>
      <c r="AG579" s="5"/>
      <c r="AH579" s="5"/>
      <c r="AI579" s="5"/>
      <c r="AJ579" s="5"/>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5"/>
      <c r="AB580" s="5"/>
      <c r="AC580" s="5"/>
      <c r="AD580" s="5"/>
      <c r="AE580" s="5"/>
      <c r="AF580" s="5"/>
      <c r="AG580" s="5"/>
      <c r="AH580" s="5"/>
      <c r="AI580" s="5"/>
      <c r="AJ580" s="5"/>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5"/>
      <c r="AB581" s="5"/>
      <c r="AC581" s="5"/>
      <c r="AD581" s="5"/>
      <c r="AE581" s="5"/>
      <c r="AF581" s="5"/>
      <c r="AG581" s="5"/>
      <c r="AH581" s="5"/>
      <c r="AI581" s="5"/>
      <c r="AJ581" s="5"/>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5"/>
      <c r="AB582" s="5"/>
      <c r="AC582" s="5"/>
      <c r="AD582" s="5"/>
      <c r="AE582" s="5"/>
      <c r="AF582" s="5"/>
      <c r="AG582" s="5"/>
      <c r="AH582" s="5"/>
      <c r="AI582" s="5"/>
      <c r="AJ582" s="5"/>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5"/>
      <c r="AB583" s="5"/>
      <c r="AC583" s="5"/>
      <c r="AD583" s="5"/>
      <c r="AE583" s="5"/>
      <c r="AF583" s="5"/>
      <c r="AG583" s="5"/>
      <c r="AH583" s="5"/>
      <c r="AI583" s="5"/>
      <c r="AJ583" s="5"/>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5"/>
      <c r="AB584" s="5"/>
      <c r="AC584" s="5"/>
      <c r="AD584" s="5"/>
      <c r="AE584" s="5"/>
      <c r="AF584" s="5"/>
      <c r="AG584" s="5"/>
      <c r="AH584" s="5"/>
      <c r="AI584" s="5"/>
      <c r="AJ584" s="5"/>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5"/>
      <c r="AB585" s="5"/>
      <c r="AC585" s="5"/>
      <c r="AD585" s="5"/>
      <c r="AE585" s="5"/>
      <c r="AF585" s="5"/>
      <c r="AG585" s="5"/>
      <c r="AH585" s="5"/>
      <c r="AI585" s="5"/>
      <c r="AJ585" s="5"/>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5"/>
      <c r="AB586" s="5"/>
      <c r="AC586" s="5"/>
      <c r="AD586" s="5"/>
      <c r="AE586" s="5"/>
      <c r="AF586" s="5"/>
      <c r="AG586" s="5"/>
      <c r="AH586" s="5"/>
      <c r="AI586" s="5"/>
      <c r="AJ586" s="5"/>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5"/>
      <c r="AB587" s="5"/>
      <c r="AC587" s="5"/>
      <c r="AD587" s="5"/>
      <c r="AE587" s="5"/>
      <c r="AF587" s="5"/>
      <c r="AG587" s="5"/>
      <c r="AH587" s="5"/>
      <c r="AI587" s="5"/>
      <c r="AJ587" s="5"/>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5"/>
      <c r="AB588" s="5"/>
      <c r="AC588" s="5"/>
      <c r="AD588" s="5"/>
      <c r="AE588" s="5"/>
      <c r="AF588" s="5"/>
      <c r="AG588" s="5"/>
      <c r="AH588" s="5"/>
      <c r="AI588" s="5"/>
      <c r="AJ588" s="5"/>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5"/>
      <c r="AB589" s="5"/>
      <c r="AC589" s="5"/>
      <c r="AD589" s="5"/>
      <c r="AE589" s="5"/>
      <c r="AF589" s="5"/>
      <c r="AG589" s="5"/>
      <c r="AH589" s="5"/>
      <c r="AI589" s="5"/>
      <c r="AJ589" s="5"/>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5"/>
      <c r="AB590" s="5"/>
      <c r="AC590" s="5"/>
      <c r="AD590" s="5"/>
      <c r="AE590" s="5"/>
      <c r="AF590" s="5"/>
      <c r="AG590" s="5"/>
      <c r="AH590" s="5"/>
      <c r="AI590" s="5"/>
      <c r="AJ590" s="5"/>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5"/>
      <c r="AB591" s="5"/>
      <c r="AC591" s="5"/>
      <c r="AD591" s="5"/>
      <c r="AE591" s="5"/>
      <c r="AF591" s="5"/>
      <c r="AG591" s="5"/>
      <c r="AH591" s="5"/>
      <c r="AI591" s="5"/>
      <c r="AJ591" s="5"/>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5"/>
      <c r="AB592" s="5"/>
      <c r="AC592" s="5"/>
      <c r="AD592" s="5"/>
      <c r="AE592" s="5"/>
      <c r="AF592" s="5"/>
      <c r="AG592" s="5"/>
      <c r="AH592" s="5"/>
      <c r="AI592" s="5"/>
      <c r="AJ592" s="5"/>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5"/>
      <c r="AB593" s="5"/>
      <c r="AC593" s="5"/>
      <c r="AD593" s="5"/>
      <c r="AE593" s="5"/>
      <c r="AF593" s="5"/>
      <c r="AG593" s="5"/>
      <c r="AH593" s="5"/>
      <c r="AI593" s="5"/>
      <c r="AJ593" s="5"/>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5"/>
      <c r="AB594" s="5"/>
      <c r="AC594" s="5"/>
      <c r="AD594" s="5"/>
      <c r="AE594" s="5"/>
      <c r="AF594" s="5"/>
      <c r="AG594" s="5"/>
      <c r="AH594" s="5"/>
      <c r="AI594" s="5"/>
      <c r="AJ594" s="5"/>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5"/>
      <c r="AB595" s="5"/>
      <c r="AC595" s="5"/>
      <c r="AD595" s="5"/>
      <c r="AE595" s="5"/>
      <c r="AF595" s="5"/>
      <c r="AG595" s="5"/>
      <c r="AH595" s="5"/>
      <c r="AI595" s="5"/>
      <c r="AJ595" s="5"/>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5"/>
      <c r="AB596" s="5"/>
      <c r="AC596" s="5"/>
      <c r="AD596" s="5"/>
      <c r="AE596" s="5"/>
      <c r="AF596" s="5"/>
      <c r="AG596" s="5"/>
      <c r="AH596" s="5"/>
      <c r="AI596" s="5"/>
      <c r="AJ596" s="5"/>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5"/>
      <c r="AB597" s="5"/>
      <c r="AC597" s="5"/>
      <c r="AD597" s="5"/>
      <c r="AE597" s="5"/>
      <c r="AF597" s="5"/>
      <c r="AG597" s="5"/>
      <c r="AH597" s="5"/>
      <c r="AI597" s="5"/>
      <c r="AJ597" s="5"/>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5"/>
      <c r="AB598" s="5"/>
      <c r="AC598" s="5"/>
      <c r="AD598" s="5"/>
      <c r="AE598" s="5"/>
      <c r="AF598" s="5"/>
      <c r="AG598" s="5"/>
      <c r="AH598" s="5"/>
      <c r="AI598" s="5"/>
      <c r="AJ598" s="5"/>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5"/>
      <c r="AB599" s="5"/>
      <c r="AC599" s="5"/>
      <c r="AD599" s="5"/>
      <c r="AE599" s="5"/>
      <c r="AF599" s="5"/>
      <c r="AG599" s="5"/>
      <c r="AH599" s="5"/>
      <c r="AI599" s="5"/>
      <c r="AJ599" s="5"/>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5"/>
      <c r="AB600" s="5"/>
      <c r="AC600" s="5"/>
      <c r="AD600" s="5"/>
      <c r="AE600" s="5"/>
      <c r="AF600" s="5"/>
      <c r="AG600" s="5"/>
      <c r="AH600" s="5"/>
      <c r="AI600" s="5"/>
      <c r="AJ600" s="5"/>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5"/>
      <c r="AB601" s="5"/>
      <c r="AC601" s="5"/>
      <c r="AD601" s="5"/>
      <c r="AE601" s="5"/>
      <c r="AF601" s="5"/>
      <c r="AG601" s="5"/>
      <c r="AH601" s="5"/>
      <c r="AI601" s="5"/>
      <c r="AJ601" s="5"/>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5"/>
      <c r="AB602" s="5"/>
      <c r="AC602" s="5"/>
      <c r="AD602" s="5"/>
      <c r="AE602" s="5"/>
      <c r="AF602" s="5"/>
      <c r="AG602" s="5"/>
      <c r="AH602" s="5"/>
      <c r="AI602" s="5"/>
      <c r="AJ602" s="5"/>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5"/>
      <c r="AB603" s="5"/>
      <c r="AC603" s="5"/>
      <c r="AD603" s="5"/>
      <c r="AE603" s="5"/>
      <c r="AF603" s="5"/>
      <c r="AG603" s="5"/>
      <c r="AH603" s="5"/>
      <c r="AI603" s="5"/>
      <c r="AJ603" s="5"/>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5"/>
      <c r="AB604" s="5"/>
      <c r="AC604" s="5"/>
      <c r="AD604" s="5"/>
      <c r="AE604" s="5"/>
      <c r="AF604" s="5"/>
      <c r="AG604" s="5"/>
      <c r="AH604" s="5"/>
      <c r="AI604" s="5"/>
      <c r="AJ604" s="5"/>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5"/>
      <c r="AB605" s="5"/>
      <c r="AC605" s="5"/>
      <c r="AD605" s="5"/>
      <c r="AE605" s="5"/>
      <c r="AF605" s="5"/>
      <c r="AG605" s="5"/>
      <c r="AH605" s="5"/>
      <c r="AI605" s="5"/>
      <c r="AJ605" s="5"/>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5"/>
      <c r="AB606" s="5"/>
      <c r="AC606" s="5"/>
      <c r="AD606" s="5"/>
      <c r="AE606" s="5"/>
      <c r="AF606" s="5"/>
      <c r="AG606" s="5"/>
      <c r="AH606" s="5"/>
      <c r="AI606" s="5"/>
      <c r="AJ606" s="5"/>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5"/>
      <c r="AB607" s="5"/>
      <c r="AC607" s="5"/>
      <c r="AD607" s="5"/>
      <c r="AE607" s="5"/>
      <c r="AF607" s="5"/>
      <c r="AG607" s="5"/>
      <c r="AH607" s="5"/>
      <c r="AI607" s="5"/>
      <c r="AJ607" s="5"/>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5"/>
      <c r="AB608" s="5"/>
      <c r="AC608" s="5"/>
      <c r="AD608" s="5"/>
      <c r="AE608" s="5"/>
      <c r="AF608" s="5"/>
      <c r="AG608" s="5"/>
      <c r="AH608" s="5"/>
      <c r="AI608" s="5"/>
      <c r="AJ608" s="5"/>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5"/>
      <c r="AB609" s="5"/>
      <c r="AC609" s="5"/>
      <c r="AD609" s="5"/>
      <c r="AE609" s="5"/>
      <c r="AF609" s="5"/>
      <c r="AG609" s="5"/>
      <c r="AH609" s="5"/>
      <c r="AI609" s="5"/>
      <c r="AJ609" s="5"/>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5"/>
      <c r="AB610" s="5"/>
      <c r="AC610" s="5"/>
      <c r="AD610" s="5"/>
      <c r="AE610" s="5"/>
      <c r="AF610" s="5"/>
      <c r="AG610" s="5"/>
      <c r="AH610" s="5"/>
      <c r="AI610" s="5"/>
      <c r="AJ610" s="5"/>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5"/>
      <c r="AB611" s="5"/>
      <c r="AC611" s="5"/>
      <c r="AD611" s="5"/>
      <c r="AE611" s="5"/>
      <c r="AF611" s="5"/>
      <c r="AG611" s="5"/>
      <c r="AH611" s="5"/>
      <c r="AI611" s="5"/>
      <c r="AJ611" s="5"/>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5"/>
      <c r="AB612" s="5"/>
      <c r="AC612" s="5"/>
      <c r="AD612" s="5"/>
      <c r="AE612" s="5"/>
      <c r="AF612" s="5"/>
      <c r="AG612" s="5"/>
      <c r="AH612" s="5"/>
      <c r="AI612" s="5"/>
      <c r="AJ612" s="5"/>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5"/>
      <c r="AB613" s="5"/>
      <c r="AC613" s="5"/>
      <c r="AD613" s="5"/>
      <c r="AE613" s="5"/>
      <c r="AF613" s="5"/>
      <c r="AG613" s="5"/>
      <c r="AH613" s="5"/>
      <c r="AI613" s="5"/>
      <c r="AJ613" s="5"/>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5"/>
      <c r="AB614" s="5"/>
      <c r="AC614" s="5"/>
      <c r="AD614" s="5"/>
      <c r="AE614" s="5"/>
      <c r="AF614" s="5"/>
      <c r="AG614" s="5"/>
      <c r="AH614" s="5"/>
      <c r="AI614" s="5"/>
      <c r="AJ614" s="5"/>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5"/>
      <c r="AB615" s="5"/>
      <c r="AC615" s="5"/>
      <c r="AD615" s="5"/>
      <c r="AE615" s="5"/>
      <c r="AF615" s="5"/>
      <c r="AG615" s="5"/>
      <c r="AH615" s="5"/>
      <c r="AI615" s="5"/>
      <c r="AJ615" s="5"/>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5"/>
      <c r="AB616" s="5"/>
      <c r="AC616" s="5"/>
      <c r="AD616" s="5"/>
      <c r="AE616" s="5"/>
      <c r="AF616" s="5"/>
      <c r="AG616" s="5"/>
      <c r="AH616" s="5"/>
      <c r="AI616" s="5"/>
      <c r="AJ616" s="5"/>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5"/>
      <c r="AB617" s="5"/>
      <c r="AC617" s="5"/>
      <c r="AD617" s="5"/>
      <c r="AE617" s="5"/>
      <c r="AF617" s="5"/>
      <c r="AG617" s="5"/>
      <c r="AH617" s="5"/>
      <c r="AI617" s="5"/>
      <c r="AJ617" s="5"/>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5"/>
      <c r="AB618" s="5"/>
      <c r="AC618" s="5"/>
      <c r="AD618" s="5"/>
      <c r="AE618" s="5"/>
      <c r="AF618" s="5"/>
      <c r="AG618" s="5"/>
      <c r="AH618" s="5"/>
      <c r="AI618" s="5"/>
      <c r="AJ618" s="5"/>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5"/>
      <c r="AB619" s="5"/>
      <c r="AC619" s="5"/>
      <c r="AD619" s="5"/>
      <c r="AE619" s="5"/>
      <c r="AF619" s="5"/>
      <c r="AG619" s="5"/>
      <c r="AH619" s="5"/>
      <c r="AI619" s="5"/>
      <c r="AJ619" s="5"/>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5"/>
      <c r="AB620" s="5"/>
      <c r="AC620" s="5"/>
      <c r="AD620" s="5"/>
      <c r="AE620" s="5"/>
      <c r="AF620" s="5"/>
      <c r="AG620" s="5"/>
      <c r="AH620" s="5"/>
      <c r="AI620" s="5"/>
      <c r="AJ620" s="5"/>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5"/>
      <c r="AB621" s="5"/>
      <c r="AC621" s="5"/>
      <c r="AD621" s="5"/>
      <c r="AE621" s="5"/>
      <c r="AF621" s="5"/>
      <c r="AG621" s="5"/>
      <c r="AH621" s="5"/>
      <c r="AI621" s="5"/>
      <c r="AJ621" s="5"/>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5"/>
      <c r="AB622" s="5"/>
      <c r="AC622" s="5"/>
      <c r="AD622" s="5"/>
      <c r="AE622" s="5"/>
      <c r="AF622" s="5"/>
      <c r="AG622" s="5"/>
      <c r="AH622" s="5"/>
      <c r="AI622" s="5"/>
      <c r="AJ622" s="5"/>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5"/>
      <c r="AB623" s="5"/>
      <c r="AC623" s="5"/>
      <c r="AD623" s="5"/>
      <c r="AE623" s="5"/>
      <c r="AF623" s="5"/>
      <c r="AG623" s="5"/>
      <c r="AH623" s="5"/>
      <c r="AI623" s="5"/>
      <c r="AJ623" s="5"/>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5"/>
      <c r="AB624" s="5"/>
      <c r="AC624" s="5"/>
      <c r="AD624" s="5"/>
      <c r="AE624" s="5"/>
      <c r="AF624" s="5"/>
      <c r="AG624" s="5"/>
      <c r="AH624" s="5"/>
      <c r="AI624" s="5"/>
      <c r="AJ624" s="5"/>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5"/>
      <c r="AB625" s="5"/>
      <c r="AC625" s="5"/>
      <c r="AD625" s="5"/>
      <c r="AE625" s="5"/>
      <c r="AF625" s="5"/>
      <c r="AG625" s="5"/>
      <c r="AH625" s="5"/>
      <c r="AI625" s="5"/>
      <c r="AJ625" s="5"/>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5"/>
      <c r="AB626" s="5"/>
      <c r="AC626" s="5"/>
      <c r="AD626" s="5"/>
      <c r="AE626" s="5"/>
      <c r="AF626" s="5"/>
      <c r="AG626" s="5"/>
      <c r="AH626" s="5"/>
      <c r="AI626" s="5"/>
      <c r="AJ626" s="5"/>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5"/>
      <c r="AB627" s="5"/>
      <c r="AC627" s="5"/>
      <c r="AD627" s="5"/>
      <c r="AE627" s="5"/>
      <c r="AF627" s="5"/>
      <c r="AG627" s="5"/>
      <c r="AH627" s="5"/>
      <c r="AI627" s="5"/>
      <c r="AJ627" s="5"/>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5"/>
      <c r="AB628" s="5"/>
      <c r="AC628" s="5"/>
      <c r="AD628" s="5"/>
      <c r="AE628" s="5"/>
      <c r="AF628" s="5"/>
      <c r="AG628" s="5"/>
      <c r="AH628" s="5"/>
      <c r="AI628" s="5"/>
      <c r="AJ628" s="5"/>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5"/>
      <c r="AB629" s="5"/>
      <c r="AC629" s="5"/>
      <c r="AD629" s="5"/>
      <c r="AE629" s="5"/>
      <c r="AF629" s="5"/>
      <c r="AG629" s="5"/>
      <c r="AH629" s="5"/>
      <c r="AI629" s="5"/>
      <c r="AJ629" s="5"/>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5"/>
      <c r="AB630" s="5"/>
      <c r="AC630" s="5"/>
      <c r="AD630" s="5"/>
      <c r="AE630" s="5"/>
      <c r="AF630" s="5"/>
      <c r="AG630" s="5"/>
      <c r="AH630" s="5"/>
      <c r="AI630" s="5"/>
      <c r="AJ630" s="5"/>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5"/>
      <c r="AB631" s="5"/>
      <c r="AC631" s="5"/>
      <c r="AD631" s="5"/>
      <c r="AE631" s="5"/>
      <c r="AF631" s="5"/>
      <c r="AG631" s="5"/>
      <c r="AH631" s="5"/>
      <c r="AI631" s="5"/>
      <c r="AJ631" s="5"/>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5"/>
      <c r="AB632" s="5"/>
      <c r="AC632" s="5"/>
      <c r="AD632" s="5"/>
      <c r="AE632" s="5"/>
      <c r="AF632" s="5"/>
      <c r="AG632" s="5"/>
      <c r="AH632" s="5"/>
      <c r="AI632" s="5"/>
      <c r="AJ632" s="5"/>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5"/>
      <c r="AB633" s="5"/>
      <c r="AC633" s="5"/>
      <c r="AD633" s="5"/>
      <c r="AE633" s="5"/>
      <c r="AF633" s="5"/>
      <c r="AG633" s="5"/>
      <c r="AH633" s="5"/>
      <c r="AI633" s="5"/>
      <c r="AJ633" s="5"/>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5"/>
      <c r="AB634" s="5"/>
      <c r="AC634" s="5"/>
      <c r="AD634" s="5"/>
      <c r="AE634" s="5"/>
      <c r="AF634" s="5"/>
      <c r="AG634" s="5"/>
      <c r="AH634" s="5"/>
      <c r="AI634" s="5"/>
      <c r="AJ634" s="5"/>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5"/>
      <c r="AB635" s="5"/>
      <c r="AC635" s="5"/>
      <c r="AD635" s="5"/>
      <c r="AE635" s="5"/>
      <c r="AF635" s="5"/>
      <c r="AG635" s="5"/>
      <c r="AH635" s="5"/>
      <c r="AI635" s="5"/>
      <c r="AJ635" s="5"/>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5"/>
      <c r="AB636" s="5"/>
      <c r="AC636" s="5"/>
      <c r="AD636" s="5"/>
      <c r="AE636" s="5"/>
      <c r="AF636" s="5"/>
      <c r="AG636" s="5"/>
      <c r="AH636" s="5"/>
      <c r="AI636" s="5"/>
      <c r="AJ636" s="5"/>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5"/>
      <c r="AB637" s="5"/>
      <c r="AC637" s="5"/>
      <c r="AD637" s="5"/>
      <c r="AE637" s="5"/>
      <c r="AF637" s="5"/>
      <c r="AG637" s="5"/>
      <c r="AH637" s="5"/>
      <c r="AI637" s="5"/>
      <c r="AJ637" s="5"/>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5"/>
      <c r="AB638" s="5"/>
      <c r="AC638" s="5"/>
      <c r="AD638" s="5"/>
      <c r="AE638" s="5"/>
      <c r="AF638" s="5"/>
      <c r="AG638" s="5"/>
      <c r="AH638" s="5"/>
      <c r="AI638" s="5"/>
      <c r="AJ638" s="5"/>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5"/>
      <c r="AB639" s="5"/>
      <c r="AC639" s="5"/>
      <c r="AD639" s="5"/>
      <c r="AE639" s="5"/>
      <c r="AF639" s="5"/>
      <c r="AG639" s="5"/>
      <c r="AH639" s="5"/>
      <c r="AI639" s="5"/>
      <c r="AJ639" s="5"/>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5"/>
      <c r="AB640" s="5"/>
      <c r="AC640" s="5"/>
      <c r="AD640" s="5"/>
      <c r="AE640" s="5"/>
      <c r="AF640" s="5"/>
      <c r="AG640" s="5"/>
      <c r="AH640" s="5"/>
      <c r="AI640" s="5"/>
      <c r="AJ640" s="5"/>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5"/>
      <c r="AB641" s="5"/>
      <c r="AC641" s="5"/>
      <c r="AD641" s="5"/>
      <c r="AE641" s="5"/>
      <c r="AF641" s="5"/>
      <c r="AG641" s="5"/>
      <c r="AH641" s="5"/>
      <c r="AI641" s="5"/>
      <c r="AJ641" s="5"/>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5"/>
      <c r="AB642" s="5"/>
      <c r="AC642" s="5"/>
      <c r="AD642" s="5"/>
      <c r="AE642" s="5"/>
      <c r="AF642" s="5"/>
      <c r="AG642" s="5"/>
      <c r="AH642" s="5"/>
      <c r="AI642" s="5"/>
      <c r="AJ642" s="5"/>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5"/>
      <c r="AB643" s="5"/>
      <c r="AC643" s="5"/>
      <c r="AD643" s="5"/>
      <c r="AE643" s="5"/>
      <c r="AF643" s="5"/>
      <c r="AG643" s="5"/>
      <c r="AH643" s="5"/>
      <c r="AI643" s="5"/>
      <c r="AJ643" s="5"/>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5"/>
      <c r="AB644" s="5"/>
      <c r="AC644" s="5"/>
      <c r="AD644" s="5"/>
      <c r="AE644" s="5"/>
      <c r="AF644" s="5"/>
      <c r="AG644" s="5"/>
      <c r="AH644" s="5"/>
      <c r="AI644" s="5"/>
      <c r="AJ644" s="5"/>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5"/>
      <c r="AB645" s="5"/>
      <c r="AC645" s="5"/>
      <c r="AD645" s="5"/>
      <c r="AE645" s="5"/>
      <c r="AF645" s="5"/>
      <c r="AG645" s="5"/>
      <c r="AH645" s="5"/>
      <c r="AI645" s="5"/>
      <c r="AJ645" s="5"/>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5"/>
      <c r="AB646" s="5"/>
      <c r="AC646" s="5"/>
      <c r="AD646" s="5"/>
      <c r="AE646" s="5"/>
      <c r="AF646" s="5"/>
      <c r="AG646" s="5"/>
      <c r="AH646" s="5"/>
      <c r="AI646" s="5"/>
      <c r="AJ646" s="5"/>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5"/>
      <c r="AB647" s="5"/>
      <c r="AC647" s="5"/>
      <c r="AD647" s="5"/>
      <c r="AE647" s="5"/>
      <c r="AF647" s="5"/>
      <c r="AG647" s="5"/>
      <c r="AH647" s="5"/>
      <c r="AI647" s="5"/>
      <c r="AJ647" s="5"/>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5"/>
      <c r="AB648" s="5"/>
      <c r="AC648" s="5"/>
      <c r="AD648" s="5"/>
      <c r="AE648" s="5"/>
      <c r="AF648" s="5"/>
      <c r="AG648" s="5"/>
      <c r="AH648" s="5"/>
      <c r="AI648" s="5"/>
      <c r="AJ648" s="5"/>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5"/>
      <c r="AB649" s="5"/>
      <c r="AC649" s="5"/>
      <c r="AD649" s="5"/>
      <c r="AE649" s="5"/>
      <c r="AF649" s="5"/>
      <c r="AG649" s="5"/>
      <c r="AH649" s="5"/>
      <c r="AI649" s="5"/>
      <c r="AJ649" s="5"/>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5"/>
      <c r="AB650" s="5"/>
      <c r="AC650" s="5"/>
      <c r="AD650" s="5"/>
      <c r="AE650" s="5"/>
      <c r="AF650" s="5"/>
      <c r="AG650" s="5"/>
      <c r="AH650" s="5"/>
      <c r="AI650" s="5"/>
      <c r="AJ650" s="5"/>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5"/>
      <c r="AB651" s="5"/>
      <c r="AC651" s="5"/>
      <c r="AD651" s="5"/>
      <c r="AE651" s="5"/>
      <c r="AF651" s="5"/>
      <c r="AG651" s="5"/>
      <c r="AH651" s="5"/>
      <c r="AI651" s="5"/>
      <c r="AJ651" s="5"/>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5"/>
      <c r="AB652" s="5"/>
      <c r="AC652" s="5"/>
      <c r="AD652" s="5"/>
      <c r="AE652" s="5"/>
      <c r="AF652" s="5"/>
      <c r="AG652" s="5"/>
      <c r="AH652" s="5"/>
      <c r="AI652" s="5"/>
      <c r="AJ652" s="5"/>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5"/>
      <c r="AB653" s="5"/>
      <c r="AC653" s="5"/>
      <c r="AD653" s="5"/>
      <c r="AE653" s="5"/>
      <c r="AF653" s="5"/>
      <c r="AG653" s="5"/>
      <c r="AH653" s="5"/>
      <c r="AI653" s="5"/>
      <c r="AJ653" s="5"/>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5"/>
      <c r="AB654" s="5"/>
      <c r="AC654" s="5"/>
      <c r="AD654" s="5"/>
      <c r="AE654" s="5"/>
      <c r="AF654" s="5"/>
      <c r="AG654" s="5"/>
      <c r="AH654" s="5"/>
      <c r="AI654" s="5"/>
      <c r="AJ654" s="5"/>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5"/>
      <c r="AB655" s="5"/>
      <c r="AC655" s="5"/>
      <c r="AD655" s="5"/>
      <c r="AE655" s="5"/>
      <c r="AF655" s="5"/>
      <c r="AG655" s="5"/>
      <c r="AH655" s="5"/>
      <c r="AI655" s="5"/>
      <c r="AJ655" s="5"/>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5"/>
      <c r="AB656" s="5"/>
      <c r="AC656" s="5"/>
      <c r="AD656" s="5"/>
      <c r="AE656" s="5"/>
      <c r="AF656" s="5"/>
      <c r="AG656" s="5"/>
      <c r="AH656" s="5"/>
      <c r="AI656" s="5"/>
      <c r="AJ656" s="5"/>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5"/>
      <c r="AB657" s="5"/>
      <c r="AC657" s="5"/>
      <c r="AD657" s="5"/>
      <c r="AE657" s="5"/>
      <c r="AF657" s="5"/>
      <c r="AG657" s="5"/>
      <c r="AH657" s="5"/>
      <c r="AI657" s="5"/>
      <c r="AJ657" s="5"/>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5"/>
      <c r="AB658" s="5"/>
      <c r="AC658" s="5"/>
      <c r="AD658" s="5"/>
      <c r="AE658" s="5"/>
      <c r="AF658" s="5"/>
      <c r="AG658" s="5"/>
      <c r="AH658" s="5"/>
      <c r="AI658" s="5"/>
      <c r="AJ658" s="5"/>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5"/>
      <c r="AB659" s="5"/>
      <c r="AC659" s="5"/>
      <c r="AD659" s="5"/>
      <c r="AE659" s="5"/>
      <c r="AF659" s="5"/>
      <c r="AG659" s="5"/>
      <c r="AH659" s="5"/>
      <c r="AI659" s="5"/>
      <c r="AJ659" s="5"/>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5"/>
      <c r="AB660" s="5"/>
      <c r="AC660" s="5"/>
      <c r="AD660" s="5"/>
      <c r="AE660" s="5"/>
      <c r="AF660" s="5"/>
      <c r="AG660" s="5"/>
      <c r="AH660" s="5"/>
      <c r="AI660" s="5"/>
      <c r="AJ660" s="5"/>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5"/>
      <c r="AB661" s="5"/>
      <c r="AC661" s="5"/>
      <c r="AD661" s="5"/>
      <c r="AE661" s="5"/>
      <c r="AF661" s="5"/>
      <c r="AG661" s="5"/>
      <c r="AH661" s="5"/>
      <c r="AI661" s="5"/>
      <c r="AJ661" s="5"/>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5"/>
      <c r="AB662" s="5"/>
      <c r="AC662" s="5"/>
      <c r="AD662" s="5"/>
      <c r="AE662" s="5"/>
      <c r="AF662" s="5"/>
      <c r="AG662" s="5"/>
      <c r="AH662" s="5"/>
      <c r="AI662" s="5"/>
      <c r="AJ662" s="5"/>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5"/>
      <c r="AB663" s="5"/>
      <c r="AC663" s="5"/>
      <c r="AD663" s="5"/>
      <c r="AE663" s="5"/>
      <c r="AF663" s="5"/>
      <c r="AG663" s="5"/>
      <c r="AH663" s="5"/>
      <c r="AI663" s="5"/>
      <c r="AJ663" s="5"/>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5"/>
      <c r="AB664" s="5"/>
      <c r="AC664" s="5"/>
      <c r="AD664" s="5"/>
      <c r="AE664" s="5"/>
      <c r="AF664" s="5"/>
      <c r="AG664" s="5"/>
      <c r="AH664" s="5"/>
      <c r="AI664" s="5"/>
      <c r="AJ664" s="5"/>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5"/>
      <c r="AB665" s="5"/>
      <c r="AC665" s="5"/>
      <c r="AD665" s="5"/>
      <c r="AE665" s="5"/>
      <c r="AF665" s="5"/>
      <c r="AG665" s="5"/>
      <c r="AH665" s="5"/>
      <c r="AI665" s="5"/>
      <c r="AJ665" s="5"/>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5"/>
      <c r="AB666" s="5"/>
      <c r="AC666" s="5"/>
      <c r="AD666" s="5"/>
      <c r="AE666" s="5"/>
      <c r="AF666" s="5"/>
      <c r="AG666" s="5"/>
      <c r="AH666" s="5"/>
      <c r="AI666" s="5"/>
      <c r="AJ666" s="5"/>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5"/>
      <c r="AB667" s="5"/>
      <c r="AC667" s="5"/>
      <c r="AD667" s="5"/>
      <c r="AE667" s="5"/>
      <c r="AF667" s="5"/>
      <c r="AG667" s="5"/>
      <c r="AH667" s="5"/>
      <c r="AI667" s="5"/>
      <c r="AJ667" s="5"/>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5"/>
      <c r="AB668" s="5"/>
      <c r="AC668" s="5"/>
      <c r="AD668" s="5"/>
      <c r="AE668" s="5"/>
      <c r="AF668" s="5"/>
      <c r="AG668" s="5"/>
      <c r="AH668" s="5"/>
      <c r="AI668" s="5"/>
      <c r="AJ668" s="5"/>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5"/>
      <c r="AB669" s="5"/>
      <c r="AC669" s="5"/>
      <c r="AD669" s="5"/>
      <c r="AE669" s="5"/>
      <c r="AF669" s="5"/>
      <c r="AG669" s="5"/>
      <c r="AH669" s="5"/>
      <c r="AI669" s="5"/>
      <c r="AJ669" s="5"/>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5"/>
      <c r="AB670" s="5"/>
      <c r="AC670" s="5"/>
      <c r="AD670" s="5"/>
      <c r="AE670" s="5"/>
      <c r="AF670" s="5"/>
      <c r="AG670" s="5"/>
      <c r="AH670" s="5"/>
      <c r="AI670" s="5"/>
      <c r="AJ670" s="5"/>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5"/>
      <c r="AB671" s="5"/>
      <c r="AC671" s="5"/>
      <c r="AD671" s="5"/>
      <c r="AE671" s="5"/>
      <c r="AF671" s="5"/>
      <c r="AG671" s="5"/>
      <c r="AH671" s="5"/>
      <c r="AI671" s="5"/>
      <c r="AJ671" s="5"/>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5"/>
      <c r="AB672" s="5"/>
      <c r="AC672" s="5"/>
      <c r="AD672" s="5"/>
      <c r="AE672" s="5"/>
      <c r="AF672" s="5"/>
      <c r="AG672" s="5"/>
      <c r="AH672" s="5"/>
      <c r="AI672" s="5"/>
      <c r="AJ672" s="5"/>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5"/>
      <c r="AB673" s="5"/>
      <c r="AC673" s="5"/>
      <c r="AD673" s="5"/>
      <c r="AE673" s="5"/>
      <c r="AF673" s="5"/>
      <c r="AG673" s="5"/>
      <c r="AH673" s="5"/>
      <c r="AI673" s="5"/>
      <c r="AJ673" s="5"/>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5"/>
      <c r="AB674" s="5"/>
      <c r="AC674" s="5"/>
      <c r="AD674" s="5"/>
      <c r="AE674" s="5"/>
      <c r="AF674" s="5"/>
      <c r="AG674" s="5"/>
      <c r="AH674" s="5"/>
      <c r="AI674" s="5"/>
      <c r="AJ674" s="5"/>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5"/>
      <c r="AB675" s="5"/>
      <c r="AC675" s="5"/>
      <c r="AD675" s="5"/>
      <c r="AE675" s="5"/>
      <c r="AF675" s="5"/>
      <c r="AG675" s="5"/>
      <c r="AH675" s="5"/>
      <c r="AI675" s="5"/>
      <c r="AJ675" s="5"/>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5"/>
      <c r="AB676" s="5"/>
      <c r="AC676" s="5"/>
      <c r="AD676" s="5"/>
      <c r="AE676" s="5"/>
      <c r="AF676" s="5"/>
      <c r="AG676" s="5"/>
      <c r="AH676" s="5"/>
      <c r="AI676" s="5"/>
      <c r="AJ676" s="5"/>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5"/>
      <c r="AB677" s="5"/>
      <c r="AC677" s="5"/>
      <c r="AD677" s="5"/>
      <c r="AE677" s="5"/>
      <c r="AF677" s="5"/>
      <c r="AG677" s="5"/>
      <c r="AH677" s="5"/>
      <c r="AI677" s="5"/>
      <c r="AJ677" s="5"/>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5"/>
      <c r="AB678" s="5"/>
      <c r="AC678" s="5"/>
      <c r="AD678" s="5"/>
      <c r="AE678" s="5"/>
      <c r="AF678" s="5"/>
      <c r="AG678" s="5"/>
      <c r="AH678" s="5"/>
      <c r="AI678" s="5"/>
      <c r="AJ678" s="5"/>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5"/>
      <c r="AB679" s="5"/>
      <c r="AC679" s="5"/>
      <c r="AD679" s="5"/>
      <c r="AE679" s="5"/>
      <c r="AF679" s="5"/>
      <c r="AG679" s="5"/>
      <c r="AH679" s="5"/>
      <c r="AI679" s="5"/>
      <c r="AJ679" s="5"/>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5"/>
      <c r="AB680" s="5"/>
      <c r="AC680" s="5"/>
      <c r="AD680" s="5"/>
      <c r="AE680" s="5"/>
      <c r="AF680" s="5"/>
      <c r="AG680" s="5"/>
      <c r="AH680" s="5"/>
      <c r="AI680" s="5"/>
      <c r="AJ680" s="5"/>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5"/>
      <c r="AB681" s="5"/>
      <c r="AC681" s="5"/>
      <c r="AD681" s="5"/>
      <c r="AE681" s="5"/>
      <c r="AF681" s="5"/>
      <c r="AG681" s="5"/>
      <c r="AH681" s="5"/>
      <c r="AI681" s="5"/>
      <c r="AJ681" s="5"/>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5"/>
      <c r="AB682" s="5"/>
      <c r="AC682" s="5"/>
      <c r="AD682" s="5"/>
      <c r="AE682" s="5"/>
      <c r="AF682" s="5"/>
      <c r="AG682" s="5"/>
      <c r="AH682" s="5"/>
      <c r="AI682" s="5"/>
      <c r="AJ682" s="5"/>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5"/>
      <c r="AB683" s="5"/>
      <c r="AC683" s="5"/>
      <c r="AD683" s="5"/>
      <c r="AE683" s="5"/>
      <c r="AF683" s="5"/>
      <c r="AG683" s="5"/>
      <c r="AH683" s="5"/>
      <c r="AI683" s="5"/>
      <c r="AJ683" s="5"/>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5"/>
      <c r="AB684" s="5"/>
      <c r="AC684" s="5"/>
      <c r="AD684" s="5"/>
      <c r="AE684" s="5"/>
      <c r="AF684" s="5"/>
      <c r="AG684" s="5"/>
      <c r="AH684" s="5"/>
      <c r="AI684" s="5"/>
      <c r="AJ684" s="5"/>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5"/>
      <c r="AB685" s="5"/>
      <c r="AC685" s="5"/>
      <c r="AD685" s="5"/>
      <c r="AE685" s="5"/>
      <c r="AF685" s="5"/>
      <c r="AG685" s="5"/>
      <c r="AH685" s="5"/>
      <c r="AI685" s="5"/>
      <c r="AJ685" s="5"/>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5"/>
      <c r="AB686" s="5"/>
      <c r="AC686" s="5"/>
      <c r="AD686" s="5"/>
      <c r="AE686" s="5"/>
      <c r="AF686" s="5"/>
      <c r="AG686" s="5"/>
      <c r="AH686" s="5"/>
      <c r="AI686" s="5"/>
      <c r="AJ686" s="5"/>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5"/>
      <c r="AB687" s="5"/>
      <c r="AC687" s="5"/>
      <c r="AD687" s="5"/>
      <c r="AE687" s="5"/>
      <c r="AF687" s="5"/>
      <c r="AG687" s="5"/>
      <c r="AH687" s="5"/>
      <c r="AI687" s="5"/>
      <c r="AJ687" s="5"/>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5"/>
      <c r="AB688" s="5"/>
      <c r="AC688" s="5"/>
      <c r="AD688" s="5"/>
      <c r="AE688" s="5"/>
      <c r="AF688" s="5"/>
      <c r="AG688" s="5"/>
      <c r="AH688" s="5"/>
      <c r="AI688" s="5"/>
      <c r="AJ688" s="5"/>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5"/>
      <c r="AB689" s="5"/>
      <c r="AC689" s="5"/>
      <c r="AD689" s="5"/>
      <c r="AE689" s="5"/>
      <c r="AF689" s="5"/>
      <c r="AG689" s="5"/>
      <c r="AH689" s="5"/>
      <c r="AI689" s="5"/>
      <c r="AJ689" s="5"/>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5"/>
      <c r="AB690" s="5"/>
      <c r="AC690" s="5"/>
      <c r="AD690" s="5"/>
      <c r="AE690" s="5"/>
      <c r="AF690" s="5"/>
      <c r="AG690" s="5"/>
      <c r="AH690" s="5"/>
      <c r="AI690" s="5"/>
      <c r="AJ690" s="5"/>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5"/>
      <c r="AB691" s="5"/>
      <c r="AC691" s="5"/>
      <c r="AD691" s="5"/>
      <c r="AE691" s="5"/>
      <c r="AF691" s="5"/>
      <c r="AG691" s="5"/>
      <c r="AH691" s="5"/>
      <c r="AI691" s="5"/>
      <c r="AJ691" s="5"/>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5"/>
      <c r="AB692" s="5"/>
      <c r="AC692" s="5"/>
      <c r="AD692" s="5"/>
      <c r="AE692" s="5"/>
      <c r="AF692" s="5"/>
      <c r="AG692" s="5"/>
      <c r="AH692" s="5"/>
      <c r="AI692" s="5"/>
      <c r="AJ692" s="5"/>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5"/>
      <c r="AB693" s="5"/>
      <c r="AC693" s="5"/>
      <c r="AD693" s="5"/>
      <c r="AE693" s="5"/>
      <c r="AF693" s="5"/>
      <c r="AG693" s="5"/>
      <c r="AH693" s="5"/>
      <c r="AI693" s="5"/>
      <c r="AJ693" s="5"/>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5"/>
      <c r="AB694" s="5"/>
      <c r="AC694" s="5"/>
      <c r="AD694" s="5"/>
      <c r="AE694" s="5"/>
      <c r="AF694" s="5"/>
      <c r="AG694" s="5"/>
      <c r="AH694" s="5"/>
      <c r="AI694" s="5"/>
      <c r="AJ694" s="5"/>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5"/>
      <c r="AB695" s="5"/>
      <c r="AC695" s="5"/>
      <c r="AD695" s="5"/>
      <c r="AE695" s="5"/>
      <c r="AF695" s="5"/>
      <c r="AG695" s="5"/>
      <c r="AH695" s="5"/>
      <c r="AI695" s="5"/>
      <c r="AJ695" s="5"/>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5"/>
      <c r="AB696" s="5"/>
      <c r="AC696" s="5"/>
      <c r="AD696" s="5"/>
      <c r="AE696" s="5"/>
      <c r="AF696" s="5"/>
      <c r="AG696" s="5"/>
      <c r="AH696" s="5"/>
      <c r="AI696" s="5"/>
      <c r="AJ696" s="5"/>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5"/>
      <c r="AB697" s="5"/>
      <c r="AC697" s="5"/>
      <c r="AD697" s="5"/>
      <c r="AE697" s="5"/>
      <c r="AF697" s="5"/>
      <c r="AG697" s="5"/>
      <c r="AH697" s="5"/>
      <c r="AI697" s="5"/>
      <c r="AJ697" s="5"/>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5"/>
      <c r="AB698" s="5"/>
      <c r="AC698" s="5"/>
      <c r="AD698" s="5"/>
      <c r="AE698" s="5"/>
      <c r="AF698" s="5"/>
      <c r="AG698" s="5"/>
      <c r="AH698" s="5"/>
      <c r="AI698" s="5"/>
      <c r="AJ698" s="5"/>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5"/>
      <c r="AB699" s="5"/>
      <c r="AC699" s="5"/>
      <c r="AD699" s="5"/>
      <c r="AE699" s="5"/>
      <c r="AF699" s="5"/>
      <c r="AG699" s="5"/>
      <c r="AH699" s="5"/>
      <c r="AI699" s="5"/>
      <c r="AJ699" s="5"/>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5"/>
      <c r="AB700" s="5"/>
      <c r="AC700" s="5"/>
      <c r="AD700" s="5"/>
      <c r="AE700" s="5"/>
      <c r="AF700" s="5"/>
      <c r="AG700" s="5"/>
      <c r="AH700" s="5"/>
      <c r="AI700" s="5"/>
      <c r="AJ700" s="5"/>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5"/>
      <c r="AB701" s="5"/>
      <c r="AC701" s="5"/>
      <c r="AD701" s="5"/>
      <c r="AE701" s="5"/>
      <c r="AF701" s="5"/>
      <c r="AG701" s="5"/>
      <c r="AH701" s="5"/>
      <c r="AI701" s="5"/>
      <c r="AJ701" s="5"/>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5"/>
      <c r="AB702" s="5"/>
      <c r="AC702" s="5"/>
      <c r="AD702" s="5"/>
      <c r="AE702" s="5"/>
      <c r="AF702" s="5"/>
      <c r="AG702" s="5"/>
      <c r="AH702" s="5"/>
      <c r="AI702" s="5"/>
      <c r="AJ702" s="5"/>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5"/>
      <c r="AB703" s="5"/>
      <c r="AC703" s="5"/>
      <c r="AD703" s="5"/>
      <c r="AE703" s="5"/>
      <c r="AF703" s="5"/>
      <c r="AG703" s="5"/>
      <c r="AH703" s="5"/>
      <c r="AI703" s="5"/>
      <c r="AJ703" s="5"/>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5"/>
      <c r="AB704" s="5"/>
      <c r="AC704" s="5"/>
      <c r="AD704" s="5"/>
      <c r="AE704" s="5"/>
      <c r="AF704" s="5"/>
      <c r="AG704" s="5"/>
      <c r="AH704" s="5"/>
      <c r="AI704" s="5"/>
      <c r="AJ704" s="5"/>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5"/>
      <c r="AB705" s="5"/>
      <c r="AC705" s="5"/>
      <c r="AD705" s="5"/>
      <c r="AE705" s="5"/>
      <c r="AF705" s="5"/>
      <c r="AG705" s="5"/>
      <c r="AH705" s="5"/>
      <c r="AI705" s="5"/>
      <c r="AJ705" s="5"/>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5"/>
      <c r="AB706" s="5"/>
      <c r="AC706" s="5"/>
      <c r="AD706" s="5"/>
      <c r="AE706" s="5"/>
      <c r="AF706" s="5"/>
      <c r="AG706" s="5"/>
      <c r="AH706" s="5"/>
      <c r="AI706" s="5"/>
      <c r="AJ706" s="5"/>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5"/>
      <c r="AB707" s="5"/>
      <c r="AC707" s="5"/>
      <c r="AD707" s="5"/>
      <c r="AE707" s="5"/>
      <c r="AF707" s="5"/>
      <c r="AG707" s="5"/>
      <c r="AH707" s="5"/>
      <c r="AI707" s="5"/>
      <c r="AJ707" s="5"/>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5"/>
      <c r="AB708" s="5"/>
      <c r="AC708" s="5"/>
      <c r="AD708" s="5"/>
      <c r="AE708" s="5"/>
      <c r="AF708" s="5"/>
      <c r="AG708" s="5"/>
      <c r="AH708" s="5"/>
      <c r="AI708" s="5"/>
      <c r="AJ708" s="5"/>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5"/>
      <c r="AB709" s="5"/>
      <c r="AC709" s="5"/>
      <c r="AD709" s="5"/>
      <c r="AE709" s="5"/>
      <c r="AF709" s="5"/>
      <c r="AG709" s="5"/>
      <c r="AH709" s="5"/>
      <c r="AI709" s="5"/>
      <c r="AJ709" s="5"/>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5"/>
      <c r="AB710" s="5"/>
      <c r="AC710" s="5"/>
      <c r="AD710" s="5"/>
      <c r="AE710" s="5"/>
      <c r="AF710" s="5"/>
      <c r="AG710" s="5"/>
      <c r="AH710" s="5"/>
      <c r="AI710" s="5"/>
      <c r="AJ710" s="5"/>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5"/>
      <c r="AB711" s="5"/>
      <c r="AC711" s="5"/>
      <c r="AD711" s="5"/>
      <c r="AE711" s="5"/>
      <c r="AF711" s="5"/>
      <c r="AG711" s="5"/>
      <c r="AH711" s="5"/>
      <c r="AI711" s="5"/>
      <c r="AJ711" s="5"/>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5"/>
      <c r="AB712" s="5"/>
      <c r="AC712" s="5"/>
      <c r="AD712" s="5"/>
      <c r="AE712" s="5"/>
      <c r="AF712" s="5"/>
      <c r="AG712" s="5"/>
      <c r="AH712" s="5"/>
      <c r="AI712" s="5"/>
      <c r="AJ712" s="5"/>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5"/>
      <c r="AB713" s="5"/>
      <c r="AC713" s="5"/>
      <c r="AD713" s="5"/>
      <c r="AE713" s="5"/>
      <c r="AF713" s="5"/>
      <c r="AG713" s="5"/>
      <c r="AH713" s="5"/>
      <c r="AI713" s="5"/>
      <c r="AJ713" s="5"/>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5"/>
      <c r="AB714" s="5"/>
      <c r="AC714" s="5"/>
      <c r="AD714" s="5"/>
      <c r="AE714" s="5"/>
      <c r="AF714" s="5"/>
      <c r="AG714" s="5"/>
      <c r="AH714" s="5"/>
      <c r="AI714" s="5"/>
      <c r="AJ714" s="5"/>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5"/>
      <c r="AB715" s="5"/>
      <c r="AC715" s="5"/>
      <c r="AD715" s="5"/>
      <c r="AE715" s="5"/>
      <c r="AF715" s="5"/>
      <c r="AG715" s="5"/>
      <c r="AH715" s="5"/>
      <c r="AI715" s="5"/>
      <c r="AJ715" s="5"/>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5"/>
      <c r="AB716" s="5"/>
      <c r="AC716" s="5"/>
      <c r="AD716" s="5"/>
      <c r="AE716" s="5"/>
      <c r="AF716" s="5"/>
      <c r="AG716" s="5"/>
      <c r="AH716" s="5"/>
      <c r="AI716" s="5"/>
      <c r="AJ716" s="5"/>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5"/>
      <c r="AB717" s="5"/>
      <c r="AC717" s="5"/>
      <c r="AD717" s="5"/>
      <c r="AE717" s="5"/>
      <c r="AF717" s="5"/>
      <c r="AG717" s="5"/>
      <c r="AH717" s="5"/>
      <c r="AI717" s="5"/>
      <c r="AJ717" s="5"/>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5"/>
      <c r="AB718" s="5"/>
      <c r="AC718" s="5"/>
      <c r="AD718" s="5"/>
      <c r="AE718" s="5"/>
      <c r="AF718" s="5"/>
      <c r="AG718" s="5"/>
      <c r="AH718" s="5"/>
      <c r="AI718" s="5"/>
      <c r="AJ718" s="5"/>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5"/>
      <c r="AB719" s="5"/>
      <c r="AC719" s="5"/>
      <c r="AD719" s="5"/>
      <c r="AE719" s="5"/>
      <c r="AF719" s="5"/>
      <c r="AG719" s="5"/>
      <c r="AH719" s="5"/>
      <c r="AI719" s="5"/>
      <c r="AJ719" s="5"/>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5"/>
      <c r="AB720" s="5"/>
      <c r="AC720" s="5"/>
      <c r="AD720" s="5"/>
      <c r="AE720" s="5"/>
      <c r="AF720" s="5"/>
      <c r="AG720" s="5"/>
      <c r="AH720" s="5"/>
      <c r="AI720" s="5"/>
      <c r="AJ720" s="5"/>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5"/>
      <c r="AB721" s="5"/>
      <c r="AC721" s="5"/>
      <c r="AD721" s="5"/>
      <c r="AE721" s="5"/>
      <c r="AF721" s="5"/>
      <c r="AG721" s="5"/>
      <c r="AH721" s="5"/>
      <c r="AI721" s="5"/>
      <c r="AJ721" s="5"/>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5"/>
      <c r="AB722" s="5"/>
      <c r="AC722" s="5"/>
      <c r="AD722" s="5"/>
      <c r="AE722" s="5"/>
      <c r="AF722" s="5"/>
      <c r="AG722" s="5"/>
      <c r="AH722" s="5"/>
      <c r="AI722" s="5"/>
      <c r="AJ722" s="5"/>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5"/>
      <c r="AB723" s="5"/>
      <c r="AC723" s="5"/>
      <c r="AD723" s="5"/>
      <c r="AE723" s="5"/>
      <c r="AF723" s="5"/>
      <c r="AG723" s="5"/>
      <c r="AH723" s="5"/>
      <c r="AI723" s="5"/>
      <c r="AJ723" s="5"/>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5"/>
      <c r="AB724" s="5"/>
      <c r="AC724" s="5"/>
      <c r="AD724" s="5"/>
      <c r="AE724" s="5"/>
      <c r="AF724" s="5"/>
      <c r="AG724" s="5"/>
      <c r="AH724" s="5"/>
      <c r="AI724" s="5"/>
      <c r="AJ724" s="5"/>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5"/>
      <c r="AB725" s="5"/>
      <c r="AC725" s="5"/>
      <c r="AD725" s="5"/>
      <c r="AE725" s="5"/>
      <c r="AF725" s="5"/>
      <c r="AG725" s="5"/>
      <c r="AH725" s="5"/>
      <c r="AI725" s="5"/>
      <c r="AJ725" s="5"/>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5"/>
      <c r="AB726" s="5"/>
      <c r="AC726" s="5"/>
      <c r="AD726" s="5"/>
      <c r="AE726" s="5"/>
      <c r="AF726" s="5"/>
      <c r="AG726" s="5"/>
      <c r="AH726" s="5"/>
      <c r="AI726" s="5"/>
      <c r="AJ726" s="5"/>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5"/>
      <c r="AB727" s="5"/>
      <c r="AC727" s="5"/>
      <c r="AD727" s="5"/>
      <c r="AE727" s="5"/>
      <c r="AF727" s="5"/>
      <c r="AG727" s="5"/>
      <c r="AH727" s="5"/>
      <c r="AI727" s="5"/>
      <c r="AJ727" s="5"/>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5"/>
      <c r="AB728" s="5"/>
      <c r="AC728" s="5"/>
      <c r="AD728" s="5"/>
      <c r="AE728" s="5"/>
      <c r="AF728" s="5"/>
      <c r="AG728" s="5"/>
      <c r="AH728" s="5"/>
      <c r="AI728" s="5"/>
      <c r="AJ728" s="5"/>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5"/>
      <c r="AB729" s="5"/>
      <c r="AC729" s="5"/>
      <c r="AD729" s="5"/>
      <c r="AE729" s="5"/>
      <c r="AF729" s="5"/>
      <c r="AG729" s="5"/>
      <c r="AH729" s="5"/>
      <c r="AI729" s="5"/>
      <c r="AJ729" s="5"/>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5"/>
      <c r="AB730" s="5"/>
      <c r="AC730" s="5"/>
      <c r="AD730" s="5"/>
      <c r="AE730" s="5"/>
      <c r="AF730" s="5"/>
      <c r="AG730" s="5"/>
      <c r="AH730" s="5"/>
      <c r="AI730" s="5"/>
      <c r="AJ730" s="5"/>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5"/>
      <c r="AB731" s="5"/>
      <c r="AC731" s="5"/>
      <c r="AD731" s="5"/>
      <c r="AE731" s="5"/>
      <c r="AF731" s="5"/>
      <c r="AG731" s="5"/>
      <c r="AH731" s="5"/>
      <c r="AI731" s="5"/>
      <c r="AJ731" s="5"/>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5"/>
      <c r="AB732" s="5"/>
      <c r="AC732" s="5"/>
      <c r="AD732" s="5"/>
      <c r="AE732" s="5"/>
      <c r="AF732" s="5"/>
      <c r="AG732" s="5"/>
      <c r="AH732" s="5"/>
      <c r="AI732" s="5"/>
      <c r="AJ732" s="5"/>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5"/>
      <c r="AB733" s="5"/>
      <c r="AC733" s="5"/>
      <c r="AD733" s="5"/>
      <c r="AE733" s="5"/>
      <c r="AF733" s="5"/>
      <c r="AG733" s="5"/>
      <c r="AH733" s="5"/>
      <c r="AI733" s="5"/>
      <c r="AJ733" s="5"/>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5"/>
      <c r="AB734" s="5"/>
      <c r="AC734" s="5"/>
      <c r="AD734" s="5"/>
      <c r="AE734" s="5"/>
      <c r="AF734" s="5"/>
      <c r="AG734" s="5"/>
      <c r="AH734" s="5"/>
      <c r="AI734" s="5"/>
      <c r="AJ734" s="5"/>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5"/>
      <c r="AB735" s="5"/>
      <c r="AC735" s="5"/>
      <c r="AD735" s="5"/>
      <c r="AE735" s="5"/>
      <c r="AF735" s="5"/>
      <c r="AG735" s="5"/>
      <c r="AH735" s="5"/>
      <c r="AI735" s="5"/>
      <c r="AJ735" s="5"/>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5"/>
      <c r="AB736" s="5"/>
      <c r="AC736" s="5"/>
      <c r="AD736" s="5"/>
      <c r="AE736" s="5"/>
      <c r="AF736" s="5"/>
      <c r="AG736" s="5"/>
      <c r="AH736" s="5"/>
      <c r="AI736" s="5"/>
      <c r="AJ736" s="5"/>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5"/>
      <c r="AB737" s="5"/>
      <c r="AC737" s="5"/>
      <c r="AD737" s="5"/>
      <c r="AE737" s="5"/>
      <c r="AF737" s="5"/>
      <c r="AG737" s="5"/>
      <c r="AH737" s="5"/>
      <c r="AI737" s="5"/>
      <c r="AJ737" s="5"/>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5"/>
      <c r="AB738" s="5"/>
      <c r="AC738" s="5"/>
      <c r="AD738" s="5"/>
      <c r="AE738" s="5"/>
      <c r="AF738" s="5"/>
      <c r="AG738" s="5"/>
      <c r="AH738" s="5"/>
      <c r="AI738" s="5"/>
      <c r="AJ738" s="5"/>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5"/>
      <c r="AB739" s="5"/>
      <c r="AC739" s="5"/>
      <c r="AD739" s="5"/>
      <c r="AE739" s="5"/>
      <c r="AF739" s="5"/>
      <c r="AG739" s="5"/>
      <c r="AH739" s="5"/>
      <c r="AI739" s="5"/>
      <c r="AJ739" s="5"/>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5"/>
      <c r="AB740" s="5"/>
      <c r="AC740" s="5"/>
      <c r="AD740" s="5"/>
      <c r="AE740" s="5"/>
      <c r="AF740" s="5"/>
      <c r="AG740" s="5"/>
      <c r="AH740" s="5"/>
      <c r="AI740" s="5"/>
      <c r="AJ740" s="5"/>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5"/>
      <c r="AB741" s="5"/>
      <c r="AC741" s="5"/>
      <c r="AD741" s="5"/>
      <c r="AE741" s="5"/>
      <c r="AF741" s="5"/>
      <c r="AG741" s="5"/>
      <c r="AH741" s="5"/>
      <c r="AI741" s="5"/>
      <c r="AJ741" s="5"/>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5"/>
      <c r="AB742" s="5"/>
      <c r="AC742" s="5"/>
      <c r="AD742" s="5"/>
      <c r="AE742" s="5"/>
      <c r="AF742" s="5"/>
      <c r="AG742" s="5"/>
      <c r="AH742" s="5"/>
      <c r="AI742" s="5"/>
      <c r="AJ742" s="5"/>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5"/>
      <c r="AB743" s="5"/>
      <c r="AC743" s="5"/>
      <c r="AD743" s="5"/>
      <c r="AE743" s="5"/>
      <c r="AF743" s="5"/>
      <c r="AG743" s="5"/>
      <c r="AH743" s="5"/>
      <c r="AI743" s="5"/>
      <c r="AJ743" s="5"/>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5"/>
      <c r="AB744" s="5"/>
      <c r="AC744" s="5"/>
      <c r="AD744" s="5"/>
      <c r="AE744" s="5"/>
      <c r="AF744" s="5"/>
      <c r="AG744" s="5"/>
      <c r="AH744" s="5"/>
      <c r="AI744" s="5"/>
      <c r="AJ744" s="5"/>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5"/>
      <c r="AB745" s="5"/>
      <c r="AC745" s="5"/>
      <c r="AD745" s="5"/>
      <c r="AE745" s="5"/>
      <c r="AF745" s="5"/>
      <c r="AG745" s="5"/>
      <c r="AH745" s="5"/>
      <c r="AI745" s="5"/>
      <c r="AJ745" s="5"/>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5"/>
      <c r="AB746" s="5"/>
      <c r="AC746" s="5"/>
      <c r="AD746" s="5"/>
      <c r="AE746" s="5"/>
      <c r="AF746" s="5"/>
      <c r="AG746" s="5"/>
      <c r="AH746" s="5"/>
      <c r="AI746" s="5"/>
      <c r="AJ746" s="5"/>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5"/>
      <c r="AB747" s="5"/>
      <c r="AC747" s="5"/>
      <c r="AD747" s="5"/>
      <c r="AE747" s="5"/>
      <c r="AF747" s="5"/>
      <c r="AG747" s="5"/>
      <c r="AH747" s="5"/>
      <c r="AI747" s="5"/>
      <c r="AJ747" s="5"/>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5"/>
      <c r="AB748" s="5"/>
      <c r="AC748" s="5"/>
      <c r="AD748" s="5"/>
      <c r="AE748" s="5"/>
      <c r="AF748" s="5"/>
      <c r="AG748" s="5"/>
      <c r="AH748" s="5"/>
      <c r="AI748" s="5"/>
      <c r="AJ748" s="5"/>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5"/>
      <c r="AB749" s="5"/>
      <c r="AC749" s="5"/>
      <c r="AD749" s="5"/>
      <c r="AE749" s="5"/>
      <c r="AF749" s="5"/>
      <c r="AG749" s="5"/>
      <c r="AH749" s="5"/>
      <c r="AI749" s="5"/>
      <c r="AJ749" s="5"/>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5"/>
      <c r="AB750" s="5"/>
      <c r="AC750" s="5"/>
      <c r="AD750" s="5"/>
      <c r="AE750" s="5"/>
      <c r="AF750" s="5"/>
      <c r="AG750" s="5"/>
      <c r="AH750" s="5"/>
      <c r="AI750" s="5"/>
      <c r="AJ750" s="5"/>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5"/>
      <c r="AB751" s="5"/>
      <c r="AC751" s="5"/>
      <c r="AD751" s="5"/>
      <c r="AE751" s="5"/>
      <c r="AF751" s="5"/>
      <c r="AG751" s="5"/>
      <c r="AH751" s="5"/>
      <c r="AI751" s="5"/>
      <c r="AJ751" s="5"/>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5"/>
      <c r="AB752" s="5"/>
      <c r="AC752" s="5"/>
      <c r="AD752" s="5"/>
      <c r="AE752" s="5"/>
      <c r="AF752" s="5"/>
      <c r="AG752" s="5"/>
      <c r="AH752" s="5"/>
      <c r="AI752" s="5"/>
      <c r="AJ752" s="5"/>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5"/>
      <c r="AB753" s="5"/>
      <c r="AC753" s="5"/>
      <c r="AD753" s="5"/>
      <c r="AE753" s="5"/>
      <c r="AF753" s="5"/>
      <c r="AG753" s="5"/>
      <c r="AH753" s="5"/>
      <c r="AI753" s="5"/>
      <c r="AJ753" s="5"/>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5"/>
      <c r="AB754" s="5"/>
      <c r="AC754" s="5"/>
      <c r="AD754" s="5"/>
      <c r="AE754" s="5"/>
      <c r="AF754" s="5"/>
      <c r="AG754" s="5"/>
      <c r="AH754" s="5"/>
      <c r="AI754" s="5"/>
      <c r="AJ754" s="5"/>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5"/>
      <c r="AB755" s="5"/>
      <c r="AC755" s="5"/>
      <c r="AD755" s="5"/>
      <c r="AE755" s="5"/>
      <c r="AF755" s="5"/>
      <c r="AG755" s="5"/>
      <c r="AH755" s="5"/>
      <c r="AI755" s="5"/>
      <c r="AJ755" s="5"/>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5"/>
      <c r="AB756" s="5"/>
      <c r="AC756" s="5"/>
      <c r="AD756" s="5"/>
      <c r="AE756" s="5"/>
      <c r="AF756" s="5"/>
      <c r="AG756" s="5"/>
      <c r="AH756" s="5"/>
      <c r="AI756" s="5"/>
      <c r="AJ756" s="5"/>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5"/>
      <c r="AB757" s="5"/>
      <c r="AC757" s="5"/>
      <c r="AD757" s="5"/>
      <c r="AE757" s="5"/>
      <c r="AF757" s="5"/>
      <c r="AG757" s="5"/>
      <c r="AH757" s="5"/>
      <c r="AI757" s="5"/>
      <c r="AJ757" s="5"/>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5"/>
      <c r="AB758" s="5"/>
      <c r="AC758" s="5"/>
      <c r="AD758" s="5"/>
      <c r="AE758" s="5"/>
      <c r="AF758" s="5"/>
      <c r="AG758" s="5"/>
      <c r="AH758" s="5"/>
      <c r="AI758" s="5"/>
      <c r="AJ758" s="5"/>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5"/>
      <c r="AB759" s="5"/>
      <c r="AC759" s="5"/>
      <c r="AD759" s="5"/>
      <c r="AE759" s="5"/>
      <c r="AF759" s="5"/>
      <c r="AG759" s="5"/>
      <c r="AH759" s="5"/>
      <c r="AI759" s="5"/>
      <c r="AJ759" s="5"/>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5"/>
      <c r="AB760" s="5"/>
      <c r="AC760" s="5"/>
      <c r="AD760" s="5"/>
      <c r="AE760" s="5"/>
      <c r="AF760" s="5"/>
      <c r="AG760" s="5"/>
      <c r="AH760" s="5"/>
      <c r="AI760" s="5"/>
      <c r="AJ760" s="5"/>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5"/>
      <c r="AB761" s="5"/>
      <c r="AC761" s="5"/>
      <c r="AD761" s="5"/>
      <c r="AE761" s="5"/>
      <c r="AF761" s="5"/>
      <c r="AG761" s="5"/>
      <c r="AH761" s="5"/>
      <c r="AI761" s="5"/>
      <c r="AJ761" s="5"/>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5"/>
      <c r="AB762" s="5"/>
      <c r="AC762" s="5"/>
      <c r="AD762" s="5"/>
      <c r="AE762" s="5"/>
      <c r="AF762" s="5"/>
      <c r="AG762" s="5"/>
      <c r="AH762" s="5"/>
      <c r="AI762" s="5"/>
      <c r="AJ762" s="5"/>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5"/>
      <c r="AB763" s="5"/>
      <c r="AC763" s="5"/>
      <c r="AD763" s="5"/>
      <c r="AE763" s="5"/>
      <c r="AF763" s="5"/>
      <c r="AG763" s="5"/>
      <c r="AH763" s="5"/>
      <c r="AI763" s="5"/>
      <c r="AJ763" s="5"/>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5"/>
      <c r="AB764" s="5"/>
      <c r="AC764" s="5"/>
      <c r="AD764" s="5"/>
      <c r="AE764" s="5"/>
      <c r="AF764" s="5"/>
      <c r="AG764" s="5"/>
      <c r="AH764" s="5"/>
      <c r="AI764" s="5"/>
      <c r="AJ764" s="5"/>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5"/>
      <c r="AB765" s="5"/>
      <c r="AC765" s="5"/>
      <c r="AD765" s="5"/>
      <c r="AE765" s="5"/>
      <c r="AF765" s="5"/>
      <c r="AG765" s="5"/>
      <c r="AH765" s="5"/>
      <c r="AI765" s="5"/>
      <c r="AJ765" s="5"/>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5"/>
      <c r="AB766" s="5"/>
      <c r="AC766" s="5"/>
      <c r="AD766" s="5"/>
      <c r="AE766" s="5"/>
      <c r="AF766" s="5"/>
      <c r="AG766" s="5"/>
      <c r="AH766" s="5"/>
      <c r="AI766" s="5"/>
      <c r="AJ766" s="5"/>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5"/>
      <c r="AB767" s="5"/>
      <c r="AC767" s="5"/>
      <c r="AD767" s="5"/>
      <c r="AE767" s="5"/>
      <c r="AF767" s="5"/>
      <c r="AG767" s="5"/>
      <c r="AH767" s="5"/>
      <c r="AI767" s="5"/>
      <c r="AJ767" s="5"/>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5"/>
      <c r="AB768" s="5"/>
      <c r="AC768" s="5"/>
      <c r="AD768" s="5"/>
      <c r="AE768" s="5"/>
      <c r="AF768" s="5"/>
      <c r="AG768" s="5"/>
      <c r="AH768" s="5"/>
      <c r="AI768" s="5"/>
      <c r="AJ768" s="5"/>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5"/>
      <c r="AB769" s="5"/>
      <c r="AC769" s="5"/>
      <c r="AD769" s="5"/>
      <c r="AE769" s="5"/>
      <c r="AF769" s="5"/>
      <c r="AG769" s="5"/>
      <c r="AH769" s="5"/>
      <c r="AI769" s="5"/>
      <c r="AJ769" s="5"/>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5"/>
      <c r="AB770" s="5"/>
      <c r="AC770" s="5"/>
      <c r="AD770" s="5"/>
      <c r="AE770" s="5"/>
      <c r="AF770" s="5"/>
      <c r="AG770" s="5"/>
      <c r="AH770" s="5"/>
      <c r="AI770" s="5"/>
      <c r="AJ770" s="5"/>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5"/>
      <c r="AB771" s="5"/>
      <c r="AC771" s="5"/>
      <c r="AD771" s="5"/>
      <c r="AE771" s="5"/>
      <c r="AF771" s="5"/>
      <c r="AG771" s="5"/>
      <c r="AH771" s="5"/>
      <c r="AI771" s="5"/>
      <c r="AJ771" s="5"/>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5"/>
      <c r="AB772" s="5"/>
      <c r="AC772" s="5"/>
      <c r="AD772" s="5"/>
      <c r="AE772" s="5"/>
      <c r="AF772" s="5"/>
      <c r="AG772" s="5"/>
      <c r="AH772" s="5"/>
      <c r="AI772" s="5"/>
      <c r="AJ772" s="5"/>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5"/>
      <c r="AB773" s="5"/>
      <c r="AC773" s="5"/>
      <c r="AD773" s="5"/>
      <c r="AE773" s="5"/>
      <c r="AF773" s="5"/>
      <c r="AG773" s="5"/>
      <c r="AH773" s="5"/>
      <c r="AI773" s="5"/>
      <c r="AJ773" s="5"/>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5"/>
      <c r="AB774" s="5"/>
      <c r="AC774" s="5"/>
      <c r="AD774" s="5"/>
      <c r="AE774" s="5"/>
      <c r="AF774" s="5"/>
      <c r="AG774" s="5"/>
      <c r="AH774" s="5"/>
      <c r="AI774" s="5"/>
      <c r="AJ774" s="5"/>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5"/>
      <c r="AB775" s="5"/>
      <c r="AC775" s="5"/>
      <c r="AD775" s="5"/>
      <c r="AE775" s="5"/>
      <c r="AF775" s="5"/>
      <c r="AG775" s="5"/>
      <c r="AH775" s="5"/>
      <c r="AI775" s="5"/>
      <c r="AJ775" s="5"/>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5"/>
      <c r="AB776" s="5"/>
      <c r="AC776" s="5"/>
      <c r="AD776" s="5"/>
      <c r="AE776" s="5"/>
      <c r="AF776" s="5"/>
      <c r="AG776" s="5"/>
      <c r="AH776" s="5"/>
      <c r="AI776" s="5"/>
      <c r="AJ776" s="5"/>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5"/>
      <c r="AB777" s="5"/>
      <c r="AC777" s="5"/>
      <c r="AD777" s="5"/>
      <c r="AE777" s="5"/>
      <c r="AF777" s="5"/>
      <c r="AG777" s="5"/>
      <c r="AH777" s="5"/>
      <c r="AI777" s="5"/>
      <c r="AJ777" s="5"/>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5"/>
      <c r="AB778" s="5"/>
      <c r="AC778" s="5"/>
      <c r="AD778" s="5"/>
      <c r="AE778" s="5"/>
      <c r="AF778" s="5"/>
      <c r="AG778" s="5"/>
      <c r="AH778" s="5"/>
      <c r="AI778" s="5"/>
      <c r="AJ778" s="5"/>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5"/>
      <c r="AB779" s="5"/>
      <c r="AC779" s="5"/>
      <c r="AD779" s="5"/>
      <c r="AE779" s="5"/>
      <c r="AF779" s="5"/>
      <c r="AG779" s="5"/>
      <c r="AH779" s="5"/>
      <c r="AI779" s="5"/>
      <c r="AJ779" s="5"/>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5"/>
      <c r="AB780" s="5"/>
      <c r="AC780" s="5"/>
      <c r="AD780" s="5"/>
      <c r="AE780" s="5"/>
      <c r="AF780" s="5"/>
      <c r="AG780" s="5"/>
      <c r="AH780" s="5"/>
      <c r="AI780" s="5"/>
      <c r="AJ780" s="5"/>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5"/>
      <c r="AB781" s="5"/>
      <c r="AC781" s="5"/>
      <c r="AD781" s="5"/>
      <c r="AE781" s="5"/>
      <c r="AF781" s="5"/>
      <c r="AG781" s="5"/>
      <c r="AH781" s="5"/>
      <c r="AI781" s="5"/>
      <c r="AJ781" s="5"/>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5"/>
      <c r="AB782" s="5"/>
      <c r="AC782" s="5"/>
      <c r="AD782" s="5"/>
      <c r="AE782" s="5"/>
      <c r="AF782" s="5"/>
      <c r="AG782" s="5"/>
      <c r="AH782" s="5"/>
      <c r="AI782" s="5"/>
      <c r="AJ782" s="5"/>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5"/>
      <c r="AB783" s="5"/>
      <c r="AC783" s="5"/>
      <c r="AD783" s="5"/>
      <c r="AE783" s="5"/>
      <c r="AF783" s="5"/>
      <c r="AG783" s="5"/>
      <c r="AH783" s="5"/>
      <c r="AI783" s="5"/>
      <c r="AJ783" s="5"/>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5"/>
      <c r="AB784" s="5"/>
      <c r="AC784" s="5"/>
      <c r="AD784" s="5"/>
      <c r="AE784" s="5"/>
      <c r="AF784" s="5"/>
      <c r="AG784" s="5"/>
      <c r="AH784" s="5"/>
      <c r="AI784" s="5"/>
      <c r="AJ784" s="5"/>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5"/>
      <c r="AB785" s="5"/>
      <c r="AC785" s="5"/>
      <c r="AD785" s="5"/>
      <c r="AE785" s="5"/>
      <c r="AF785" s="5"/>
      <c r="AG785" s="5"/>
      <c r="AH785" s="5"/>
      <c r="AI785" s="5"/>
      <c r="AJ785" s="5"/>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5"/>
      <c r="AB786" s="5"/>
      <c r="AC786" s="5"/>
      <c r="AD786" s="5"/>
      <c r="AE786" s="5"/>
      <c r="AF786" s="5"/>
      <c r="AG786" s="5"/>
      <c r="AH786" s="5"/>
      <c r="AI786" s="5"/>
      <c r="AJ786" s="5"/>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5"/>
      <c r="AB787" s="5"/>
      <c r="AC787" s="5"/>
      <c r="AD787" s="5"/>
      <c r="AE787" s="5"/>
      <c r="AF787" s="5"/>
      <c r="AG787" s="5"/>
      <c r="AH787" s="5"/>
      <c r="AI787" s="5"/>
      <c r="AJ787" s="5"/>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5"/>
      <c r="AB788" s="5"/>
      <c r="AC788" s="5"/>
      <c r="AD788" s="5"/>
      <c r="AE788" s="5"/>
      <c r="AF788" s="5"/>
      <c r="AG788" s="5"/>
      <c r="AH788" s="5"/>
      <c r="AI788" s="5"/>
      <c r="AJ788" s="5"/>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5"/>
      <c r="AB789" s="5"/>
      <c r="AC789" s="5"/>
      <c r="AD789" s="5"/>
      <c r="AE789" s="5"/>
      <c r="AF789" s="5"/>
      <c r="AG789" s="5"/>
      <c r="AH789" s="5"/>
      <c r="AI789" s="5"/>
      <c r="AJ789" s="5"/>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5"/>
      <c r="AB790" s="5"/>
      <c r="AC790" s="5"/>
      <c r="AD790" s="5"/>
      <c r="AE790" s="5"/>
      <c r="AF790" s="5"/>
      <c r="AG790" s="5"/>
      <c r="AH790" s="5"/>
      <c r="AI790" s="5"/>
      <c r="AJ790" s="5"/>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5"/>
      <c r="AB791" s="5"/>
      <c r="AC791" s="5"/>
      <c r="AD791" s="5"/>
      <c r="AE791" s="5"/>
      <c r="AF791" s="5"/>
      <c r="AG791" s="5"/>
      <c r="AH791" s="5"/>
      <c r="AI791" s="5"/>
      <c r="AJ791" s="5"/>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5"/>
      <c r="AB792" s="5"/>
      <c r="AC792" s="5"/>
      <c r="AD792" s="5"/>
      <c r="AE792" s="5"/>
      <c r="AF792" s="5"/>
      <c r="AG792" s="5"/>
      <c r="AH792" s="5"/>
      <c r="AI792" s="5"/>
      <c r="AJ792" s="5"/>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5"/>
      <c r="AB793" s="5"/>
      <c r="AC793" s="5"/>
      <c r="AD793" s="5"/>
      <c r="AE793" s="5"/>
      <c r="AF793" s="5"/>
      <c r="AG793" s="5"/>
      <c r="AH793" s="5"/>
      <c r="AI793" s="5"/>
      <c r="AJ793" s="5"/>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5"/>
      <c r="AB794" s="5"/>
      <c r="AC794" s="5"/>
      <c r="AD794" s="5"/>
      <c r="AE794" s="5"/>
      <c r="AF794" s="5"/>
      <c r="AG794" s="5"/>
      <c r="AH794" s="5"/>
      <c r="AI794" s="5"/>
      <c r="AJ794" s="5"/>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5"/>
      <c r="AB795" s="5"/>
      <c r="AC795" s="5"/>
      <c r="AD795" s="5"/>
      <c r="AE795" s="5"/>
      <c r="AF795" s="5"/>
      <c r="AG795" s="5"/>
      <c r="AH795" s="5"/>
      <c r="AI795" s="5"/>
      <c r="AJ795" s="5"/>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5"/>
      <c r="AB796" s="5"/>
      <c r="AC796" s="5"/>
      <c r="AD796" s="5"/>
      <c r="AE796" s="5"/>
      <c r="AF796" s="5"/>
      <c r="AG796" s="5"/>
      <c r="AH796" s="5"/>
      <c r="AI796" s="5"/>
      <c r="AJ796" s="5"/>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5"/>
      <c r="AB797" s="5"/>
      <c r="AC797" s="5"/>
      <c r="AD797" s="5"/>
      <c r="AE797" s="5"/>
      <c r="AF797" s="5"/>
      <c r="AG797" s="5"/>
      <c r="AH797" s="5"/>
      <c r="AI797" s="5"/>
      <c r="AJ797" s="5"/>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5"/>
      <c r="AB798" s="5"/>
      <c r="AC798" s="5"/>
      <c r="AD798" s="5"/>
      <c r="AE798" s="5"/>
      <c r="AF798" s="5"/>
      <c r="AG798" s="5"/>
      <c r="AH798" s="5"/>
      <c r="AI798" s="5"/>
      <c r="AJ798" s="5"/>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5"/>
      <c r="AB799" s="5"/>
      <c r="AC799" s="5"/>
      <c r="AD799" s="5"/>
      <c r="AE799" s="5"/>
      <c r="AF799" s="5"/>
      <c r="AG799" s="5"/>
      <c r="AH799" s="5"/>
      <c r="AI799" s="5"/>
      <c r="AJ799" s="5"/>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5"/>
      <c r="AB800" s="5"/>
      <c r="AC800" s="5"/>
      <c r="AD800" s="5"/>
      <c r="AE800" s="5"/>
      <c r="AF800" s="5"/>
      <c r="AG800" s="5"/>
      <c r="AH800" s="5"/>
      <c r="AI800" s="5"/>
      <c r="AJ800" s="5"/>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5"/>
      <c r="AB801" s="5"/>
      <c r="AC801" s="5"/>
      <c r="AD801" s="5"/>
      <c r="AE801" s="5"/>
      <c r="AF801" s="5"/>
      <c r="AG801" s="5"/>
      <c r="AH801" s="5"/>
      <c r="AI801" s="5"/>
      <c r="AJ801" s="5"/>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5"/>
      <c r="AB802" s="5"/>
      <c r="AC802" s="5"/>
      <c r="AD802" s="5"/>
      <c r="AE802" s="5"/>
      <c r="AF802" s="5"/>
      <c r="AG802" s="5"/>
      <c r="AH802" s="5"/>
      <c r="AI802" s="5"/>
      <c r="AJ802" s="5"/>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5"/>
      <c r="AB803" s="5"/>
      <c r="AC803" s="5"/>
      <c r="AD803" s="5"/>
      <c r="AE803" s="5"/>
      <c r="AF803" s="5"/>
      <c r="AG803" s="5"/>
      <c r="AH803" s="5"/>
      <c r="AI803" s="5"/>
      <c r="AJ803" s="5"/>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5"/>
      <c r="AB804" s="5"/>
      <c r="AC804" s="5"/>
      <c r="AD804" s="5"/>
      <c r="AE804" s="5"/>
      <c r="AF804" s="5"/>
      <c r="AG804" s="5"/>
      <c r="AH804" s="5"/>
      <c r="AI804" s="5"/>
      <c r="AJ804" s="5"/>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5"/>
      <c r="AB805" s="5"/>
      <c r="AC805" s="5"/>
      <c r="AD805" s="5"/>
      <c r="AE805" s="5"/>
      <c r="AF805" s="5"/>
      <c r="AG805" s="5"/>
      <c r="AH805" s="5"/>
      <c r="AI805" s="5"/>
      <c r="AJ805" s="5"/>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5"/>
      <c r="AB806" s="5"/>
      <c r="AC806" s="5"/>
      <c r="AD806" s="5"/>
      <c r="AE806" s="5"/>
      <c r="AF806" s="5"/>
      <c r="AG806" s="5"/>
      <c r="AH806" s="5"/>
      <c r="AI806" s="5"/>
      <c r="AJ806" s="5"/>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5"/>
      <c r="AB807" s="5"/>
      <c r="AC807" s="5"/>
      <c r="AD807" s="5"/>
      <c r="AE807" s="5"/>
      <c r="AF807" s="5"/>
      <c r="AG807" s="5"/>
      <c r="AH807" s="5"/>
      <c r="AI807" s="5"/>
      <c r="AJ807" s="5"/>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5"/>
      <c r="AB808" s="5"/>
      <c r="AC808" s="5"/>
      <c r="AD808" s="5"/>
      <c r="AE808" s="5"/>
      <c r="AF808" s="5"/>
      <c r="AG808" s="5"/>
      <c r="AH808" s="5"/>
      <c r="AI808" s="5"/>
      <c r="AJ808" s="5"/>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5"/>
      <c r="AB809" s="5"/>
      <c r="AC809" s="5"/>
      <c r="AD809" s="5"/>
      <c r="AE809" s="5"/>
      <c r="AF809" s="5"/>
      <c r="AG809" s="5"/>
      <c r="AH809" s="5"/>
      <c r="AI809" s="5"/>
      <c r="AJ809" s="5"/>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5"/>
      <c r="AB810" s="5"/>
      <c r="AC810" s="5"/>
      <c r="AD810" s="5"/>
      <c r="AE810" s="5"/>
      <c r="AF810" s="5"/>
      <c r="AG810" s="5"/>
      <c r="AH810" s="5"/>
      <c r="AI810" s="5"/>
      <c r="AJ810" s="5"/>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5"/>
      <c r="AB811" s="5"/>
      <c r="AC811" s="5"/>
      <c r="AD811" s="5"/>
      <c r="AE811" s="5"/>
      <c r="AF811" s="5"/>
      <c r="AG811" s="5"/>
      <c r="AH811" s="5"/>
      <c r="AI811" s="5"/>
      <c r="AJ811" s="5"/>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5"/>
      <c r="AB812" s="5"/>
      <c r="AC812" s="5"/>
      <c r="AD812" s="5"/>
      <c r="AE812" s="5"/>
      <c r="AF812" s="5"/>
      <c r="AG812" s="5"/>
      <c r="AH812" s="5"/>
      <c r="AI812" s="5"/>
      <c r="AJ812" s="5"/>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5"/>
      <c r="AB813" s="5"/>
      <c r="AC813" s="5"/>
      <c r="AD813" s="5"/>
      <c r="AE813" s="5"/>
      <c r="AF813" s="5"/>
      <c r="AG813" s="5"/>
      <c r="AH813" s="5"/>
      <c r="AI813" s="5"/>
      <c r="AJ813" s="5"/>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5"/>
      <c r="AB814" s="5"/>
      <c r="AC814" s="5"/>
      <c r="AD814" s="5"/>
      <c r="AE814" s="5"/>
      <c r="AF814" s="5"/>
      <c r="AG814" s="5"/>
      <c r="AH814" s="5"/>
      <c r="AI814" s="5"/>
      <c r="AJ814" s="5"/>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5"/>
      <c r="AB815" s="5"/>
      <c r="AC815" s="5"/>
      <c r="AD815" s="5"/>
      <c r="AE815" s="5"/>
      <c r="AF815" s="5"/>
      <c r="AG815" s="5"/>
      <c r="AH815" s="5"/>
      <c r="AI815" s="5"/>
      <c r="AJ815" s="5"/>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5"/>
      <c r="AB816" s="5"/>
      <c r="AC816" s="5"/>
      <c r="AD816" s="5"/>
      <c r="AE816" s="5"/>
      <c r="AF816" s="5"/>
      <c r="AG816" s="5"/>
      <c r="AH816" s="5"/>
      <c r="AI816" s="5"/>
      <c r="AJ816" s="5"/>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5"/>
      <c r="AB817" s="5"/>
      <c r="AC817" s="5"/>
      <c r="AD817" s="5"/>
      <c r="AE817" s="5"/>
      <c r="AF817" s="5"/>
      <c r="AG817" s="5"/>
      <c r="AH817" s="5"/>
      <c r="AI817" s="5"/>
      <c r="AJ817" s="5"/>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5"/>
      <c r="AB818" s="5"/>
      <c r="AC818" s="5"/>
      <c r="AD818" s="5"/>
      <c r="AE818" s="5"/>
      <c r="AF818" s="5"/>
      <c r="AG818" s="5"/>
      <c r="AH818" s="5"/>
      <c r="AI818" s="5"/>
      <c r="AJ818" s="5"/>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5"/>
      <c r="AB819" s="5"/>
      <c r="AC819" s="5"/>
      <c r="AD819" s="5"/>
      <c r="AE819" s="5"/>
      <c r="AF819" s="5"/>
      <c r="AG819" s="5"/>
      <c r="AH819" s="5"/>
      <c r="AI819" s="5"/>
      <c r="AJ819" s="5"/>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5"/>
      <c r="AB820" s="5"/>
      <c r="AC820" s="5"/>
      <c r="AD820" s="5"/>
      <c r="AE820" s="5"/>
      <c r="AF820" s="5"/>
      <c r="AG820" s="5"/>
      <c r="AH820" s="5"/>
      <c r="AI820" s="5"/>
      <c r="AJ820" s="5"/>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5"/>
      <c r="AB821" s="5"/>
      <c r="AC821" s="5"/>
      <c r="AD821" s="5"/>
      <c r="AE821" s="5"/>
      <c r="AF821" s="5"/>
      <c r="AG821" s="5"/>
      <c r="AH821" s="5"/>
      <c r="AI821" s="5"/>
      <c r="AJ821" s="5"/>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5"/>
      <c r="AB822" s="5"/>
      <c r="AC822" s="5"/>
      <c r="AD822" s="5"/>
      <c r="AE822" s="5"/>
      <c r="AF822" s="5"/>
      <c r="AG822" s="5"/>
      <c r="AH822" s="5"/>
      <c r="AI822" s="5"/>
      <c r="AJ822" s="5"/>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5"/>
      <c r="AB823" s="5"/>
      <c r="AC823" s="5"/>
      <c r="AD823" s="5"/>
      <c r="AE823" s="5"/>
      <c r="AF823" s="5"/>
      <c r="AG823" s="5"/>
      <c r="AH823" s="5"/>
      <c r="AI823" s="5"/>
      <c r="AJ823" s="5"/>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5"/>
      <c r="AB824" s="5"/>
      <c r="AC824" s="5"/>
      <c r="AD824" s="5"/>
      <c r="AE824" s="5"/>
      <c r="AF824" s="5"/>
      <c r="AG824" s="5"/>
      <c r="AH824" s="5"/>
      <c r="AI824" s="5"/>
      <c r="AJ824" s="5"/>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5"/>
      <c r="AB825" s="5"/>
      <c r="AC825" s="5"/>
      <c r="AD825" s="5"/>
      <c r="AE825" s="5"/>
      <c r="AF825" s="5"/>
      <c r="AG825" s="5"/>
      <c r="AH825" s="5"/>
      <c r="AI825" s="5"/>
      <c r="AJ825" s="5"/>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5"/>
      <c r="AB826" s="5"/>
      <c r="AC826" s="5"/>
      <c r="AD826" s="5"/>
      <c r="AE826" s="5"/>
      <c r="AF826" s="5"/>
      <c r="AG826" s="5"/>
      <c r="AH826" s="5"/>
      <c r="AI826" s="5"/>
      <c r="AJ826" s="5"/>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5"/>
      <c r="AB827" s="5"/>
      <c r="AC827" s="5"/>
      <c r="AD827" s="5"/>
      <c r="AE827" s="5"/>
      <c r="AF827" s="5"/>
      <c r="AG827" s="5"/>
      <c r="AH827" s="5"/>
      <c r="AI827" s="5"/>
      <c r="AJ827" s="5"/>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5"/>
      <c r="AB828" s="5"/>
      <c r="AC828" s="5"/>
      <c r="AD828" s="5"/>
      <c r="AE828" s="5"/>
      <c r="AF828" s="5"/>
      <c r="AG828" s="5"/>
      <c r="AH828" s="5"/>
      <c r="AI828" s="5"/>
      <c r="AJ828" s="5"/>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5"/>
      <c r="AB829" s="5"/>
      <c r="AC829" s="5"/>
      <c r="AD829" s="5"/>
      <c r="AE829" s="5"/>
      <c r="AF829" s="5"/>
      <c r="AG829" s="5"/>
      <c r="AH829" s="5"/>
      <c r="AI829" s="5"/>
      <c r="AJ829" s="5"/>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5"/>
      <c r="AB830" s="5"/>
      <c r="AC830" s="5"/>
      <c r="AD830" s="5"/>
      <c r="AE830" s="5"/>
      <c r="AF830" s="5"/>
      <c r="AG830" s="5"/>
      <c r="AH830" s="5"/>
      <c r="AI830" s="5"/>
      <c r="AJ830" s="5"/>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5"/>
      <c r="AB831" s="5"/>
      <c r="AC831" s="5"/>
      <c r="AD831" s="5"/>
      <c r="AE831" s="5"/>
      <c r="AF831" s="5"/>
      <c r="AG831" s="5"/>
      <c r="AH831" s="5"/>
      <c r="AI831" s="5"/>
      <c r="AJ831" s="5"/>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5"/>
      <c r="AB832" s="5"/>
      <c r="AC832" s="5"/>
      <c r="AD832" s="5"/>
      <c r="AE832" s="5"/>
      <c r="AF832" s="5"/>
      <c r="AG832" s="5"/>
      <c r="AH832" s="5"/>
      <c r="AI832" s="5"/>
      <c r="AJ832" s="5"/>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5"/>
      <c r="AB833" s="5"/>
      <c r="AC833" s="5"/>
      <c r="AD833" s="5"/>
      <c r="AE833" s="5"/>
      <c r="AF833" s="5"/>
      <c r="AG833" s="5"/>
      <c r="AH833" s="5"/>
      <c r="AI833" s="5"/>
      <c r="AJ833" s="5"/>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5"/>
      <c r="AB834" s="5"/>
      <c r="AC834" s="5"/>
      <c r="AD834" s="5"/>
      <c r="AE834" s="5"/>
      <c r="AF834" s="5"/>
      <c r="AG834" s="5"/>
      <c r="AH834" s="5"/>
      <c r="AI834" s="5"/>
      <c r="AJ834" s="5"/>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5"/>
      <c r="AB835" s="5"/>
      <c r="AC835" s="5"/>
      <c r="AD835" s="5"/>
      <c r="AE835" s="5"/>
      <c r="AF835" s="5"/>
      <c r="AG835" s="5"/>
      <c r="AH835" s="5"/>
      <c r="AI835" s="5"/>
      <c r="AJ835" s="5"/>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5"/>
      <c r="AB836" s="5"/>
      <c r="AC836" s="5"/>
      <c r="AD836" s="5"/>
      <c r="AE836" s="5"/>
      <c r="AF836" s="5"/>
      <c r="AG836" s="5"/>
      <c r="AH836" s="5"/>
      <c r="AI836" s="5"/>
      <c r="AJ836" s="5"/>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5"/>
      <c r="AB837" s="5"/>
      <c r="AC837" s="5"/>
      <c r="AD837" s="5"/>
      <c r="AE837" s="5"/>
      <c r="AF837" s="5"/>
      <c r="AG837" s="5"/>
      <c r="AH837" s="5"/>
      <c r="AI837" s="5"/>
      <c r="AJ837" s="5"/>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5"/>
      <c r="AB838" s="5"/>
      <c r="AC838" s="5"/>
      <c r="AD838" s="5"/>
      <c r="AE838" s="5"/>
      <c r="AF838" s="5"/>
      <c r="AG838" s="5"/>
      <c r="AH838" s="5"/>
      <c r="AI838" s="5"/>
      <c r="AJ838" s="5"/>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5"/>
      <c r="AB839" s="5"/>
      <c r="AC839" s="5"/>
      <c r="AD839" s="5"/>
      <c r="AE839" s="5"/>
      <c r="AF839" s="5"/>
      <c r="AG839" s="5"/>
      <c r="AH839" s="5"/>
      <c r="AI839" s="5"/>
      <c r="AJ839" s="5"/>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5"/>
      <c r="AB840" s="5"/>
      <c r="AC840" s="5"/>
      <c r="AD840" s="5"/>
      <c r="AE840" s="5"/>
      <c r="AF840" s="5"/>
      <c r="AG840" s="5"/>
      <c r="AH840" s="5"/>
      <c r="AI840" s="5"/>
      <c r="AJ840" s="5"/>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5"/>
      <c r="AB841" s="5"/>
      <c r="AC841" s="5"/>
      <c r="AD841" s="5"/>
      <c r="AE841" s="5"/>
      <c r="AF841" s="5"/>
      <c r="AG841" s="5"/>
      <c r="AH841" s="5"/>
      <c r="AI841" s="5"/>
      <c r="AJ841" s="5"/>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5"/>
      <c r="AB842" s="5"/>
      <c r="AC842" s="5"/>
      <c r="AD842" s="5"/>
      <c r="AE842" s="5"/>
      <c r="AF842" s="5"/>
      <c r="AG842" s="5"/>
      <c r="AH842" s="5"/>
      <c r="AI842" s="5"/>
      <c r="AJ842" s="5"/>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5"/>
      <c r="AB843" s="5"/>
      <c r="AC843" s="5"/>
      <c r="AD843" s="5"/>
      <c r="AE843" s="5"/>
      <c r="AF843" s="5"/>
      <c r="AG843" s="5"/>
      <c r="AH843" s="5"/>
      <c r="AI843" s="5"/>
      <c r="AJ843" s="5"/>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5"/>
      <c r="AB844" s="5"/>
      <c r="AC844" s="5"/>
      <c r="AD844" s="5"/>
      <c r="AE844" s="5"/>
      <c r="AF844" s="5"/>
      <c r="AG844" s="5"/>
      <c r="AH844" s="5"/>
      <c r="AI844" s="5"/>
      <c r="AJ844" s="5"/>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5"/>
      <c r="AB845" s="5"/>
      <c r="AC845" s="5"/>
      <c r="AD845" s="5"/>
      <c r="AE845" s="5"/>
      <c r="AF845" s="5"/>
      <c r="AG845" s="5"/>
      <c r="AH845" s="5"/>
      <c r="AI845" s="5"/>
      <c r="AJ845" s="5"/>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5"/>
      <c r="AB846" s="5"/>
      <c r="AC846" s="5"/>
      <c r="AD846" s="5"/>
      <c r="AE846" s="5"/>
      <c r="AF846" s="5"/>
      <c r="AG846" s="5"/>
      <c r="AH846" s="5"/>
      <c r="AI846" s="5"/>
      <c r="AJ846" s="5"/>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5"/>
      <c r="AB847" s="5"/>
      <c r="AC847" s="5"/>
      <c r="AD847" s="5"/>
      <c r="AE847" s="5"/>
      <c r="AF847" s="5"/>
      <c r="AG847" s="5"/>
      <c r="AH847" s="5"/>
      <c r="AI847" s="5"/>
      <c r="AJ847" s="5"/>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5"/>
      <c r="AB848" s="5"/>
      <c r="AC848" s="5"/>
      <c r="AD848" s="5"/>
      <c r="AE848" s="5"/>
      <c r="AF848" s="5"/>
      <c r="AG848" s="5"/>
      <c r="AH848" s="5"/>
      <c r="AI848" s="5"/>
      <c r="AJ848" s="5"/>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5"/>
      <c r="AB849" s="5"/>
      <c r="AC849" s="5"/>
      <c r="AD849" s="5"/>
      <c r="AE849" s="5"/>
      <c r="AF849" s="5"/>
      <c r="AG849" s="5"/>
      <c r="AH849" s="5"/>
      <c r="AI849" s="5"/>
      <c r="AJ849" s="5"/>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5"/>
      <c r="AB850" s="5"/>
      <c r="AC850" s="5"/>
      <c r="AD850" s="5"/>
      <c r="AE850" s="5"/>
      <c r="AF850" s="5"/>
      <c r="AG850" s="5"/>
      <c r="AH850" s="5"/>
      <c r="AI850" s="5"/>
      <c r="AJ850" s="5"/>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5"/>
      <c r="AB851" s="5"/>
      <c r="AC851" s="5"/>
      <c r="AD851" s="5"/>
      <c r="AE851" s="5"/>
      <c r="AF851" s="5"/>
      <c r="AG851" s="5"/>
      <c r="AH851" s="5"/>
      <c r="AI851" s="5"/>
      <c r="AJ851" s="5"/>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5"/>
      <c r="AB852" s="5"/>
      <c r="AC852" s="5"/>
      <c r="AD852" s="5"/>
      <c r="AE852" s="5"/>
      <c r="AF852" s="5"/>
      <c r="AG852" s="5"/>
      <c r="AH852" s="5"/>
      <c r="AI852" s="5"/>
      <c r="AJ852" s="5"/>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5"/>
      <c r="AB853" s="5"/>
      <c r="AC853" s="5"/>
      <c r="AD853" s="5"/>
      <c r="AE853" s="5"/>
      <c r="AF853" s="5"/>
      <c r="AG853" s="5"/>
      <c r="AH853" s="5"/>
      <c r="AI853" s="5"/>
      <c r="AJ853" s="5"/>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5"/>
      <c r="AB854" s="5"/>
      <c r="AC854" s="5"/>
      <c r="AD854" s="5"/>
      <c r="AE854" s="5"/>
      <c r="AF854" s="5"/>
      <c r="AG854" s="5"/>
      <c r="AH854" s="5"/>
      <c r="AI854" s="5"/>
      <c r="AJ854" s="5"/>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5"/>
      <c r="AB855" s="5"/>
      <c r="AC855" s="5"/>
      <c r="AD855" s="5"/>
      <c r="AE855" s="5"/>
      <c r="AF855" s="5"/>
      <c r="AG855" s="5"/>
      <c r="AH855" s="5"/>
      <c r="AI855" s="5"/>
      <c r="AJ855" s="5"/>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5"/>
      <c r="AB856" s="5"/>
      <c r="AC856" s="5"/>
      <c r="AD856" s="5"/>
      <c r="AE856" s="5"/>
      <c r="AF856" s="5"/>
      <c r="AG856" s="5"/>
      <c r="AH856" s="5"/>
      <c r="AI856" s="5"/>
      <c r="AJ856" s="5"/>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5"/>
      <c r="AB857" s="5"/>
      <c r="AC857" s="5"/>
      <c r="AD857" s="5"/>
      <c r="AE857" s="5"/>
      <c r="AF857" s="5"/>
      <c r="AG857" s="5"/>
      <c r="AH857" s="5"/>
      <c r="AI857" s="5"/>
      <c r="AJ857" s="5"/>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5"/>
      <c r="AB858" s="5"/>
      <c r="AC858" s="5"/>
      <c r="AD858" s="5"/>
      <c r="AE858" s="5"/>
      <c r="AF858" s="5"/>
      <c r="AG858" s="5"/>
      <c r="AH858" s="5"/>
      <c r="AI858" s="5"/>
      <c r="AJ858" s="5"/>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5"/>
      <c r="AB859" s="5"/>
      <c r="AC859" s="5"/>
      <c r="AD859" s="5"/>
      <c r="AE859" s="5"/>
      <c r="AF859" s="5"/>
      <c r="AG859" s="5"/>
      <c r="AH859" s="5"/>
      <c r="AI859" s="5"/>
      <c r="AJ859" s="5"/>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5"/>
      <c r="AB860" s="5"/>
      <c r="AC860" s="5"/>
      <c r="AD860" s="5"/>
      <c r="AE860" s="5"/>
      <c r="AF860" s="5"/>
      <c r="AG860" s="5"/>
      <c r="AH860" s="5"/>
      <c r="AI860" s="5"/>
      <c r="AJ860" s="5"/>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5"/>
      <c r="AB861" s="5"/>
      <c r="AC861" s="5"/>
      <c r="AD861" s="5"/>
      <c r="AE861" s="5"/>
      <c r="AF861" s="5"/>
      <c r="AG861" s="5"/>
      <c r="AH861" s="5"/>
      <c r="AI861" s="5"/>
      <c r="AJ861" s="5"/>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5"/>
      <c r="AB862" s="5"/>
      <c r="AC862" s="5"/>
      <c r="AD862" s="5"/>
      <c r="AE862" s="5"/>
      <c r="AF862" s="5"/>
      <c r="AG862" s="5"/>
      <c r="AH862" s="5"/>
      <c r="AI862" s="5"/>
      <c r="AJ862" s="5"/>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5"/>
      <c r="AB863" s="5"/>
      <c r="AC863" s="5"/>
      <c r="AD863" s="5"/>
      <c r="AE863" s="5"/>
      <c r="AF863" s="5"/>
      <c r="AG863" s="5"/>
      <c r="AH863" s="5"/>
      <c r="AI863" s="5"/>
      <c r="AJ863" s="5"/>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5"/>
      <c r="AB864" s="5"/>
      <c r="AC864" s="5"/>
      <c r="AD864" s="5"/>
      <c r="AE864" s="5"/>
      <c r="AF864" s="5"/>
      <c r="AG864" s="5"/>
      <c r="AH864" s="5"/>
      <c r="AI864" s="5"/>
      <c r="AJ864" s="5"/>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5"/>
      <c r="AB865" s="5"/>
      <c r="AC865" s="5"/>
      <c r="AD865" s="5"/>
      <c r="AE865" s="5"/>
      <c r="AF865" s="5"/>
      <c r="AG865" s="5"/>
      <c r="AH865" s="5"/>
      <c r="AI865" s="5"/>
      <c r="AJ865" s="5"/>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5"/>
      <c r="AB866" s="5"/>
      <c r="AC866" s="5"/>
      <c r="AD866" s="5"/>
      <c r="AE866" s="5"/>
      <c r="AF866" s="5"/>
      <c r="AG866" s="5"/>
      <c r="AH866" s="5"/>
      <c r="AI866" s="5"/>
      <c r="AJ866" s="5"/>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5"/>
      <c r="AB867" s="5"/>
      <c r="AC867" s="5"/>
      <c r="AD867" s="5"/>
      <c r="AE867" s="5"/>
      <c r="AF867" s="5"/>
      <c r="AG867" s="5"/>
      <c r="AH867" s="5"/>
      <c r="AI867" s="5"/>
      <c r="AJ867" s="5"/>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5"/>
      <c r="AB868" s="5"/>
      <c r="AC868" s="5"/>
      <c r="AD868" s="5"/>
      <c r="AE868" s="5"/>
      <c r="AF868" s="5"/>
      <c r="AG868" s="5"/>
      <c r="AH868" s="5"/>
      <c r="AI868" s="5"/>
      <c r="AJ868" s="5"/>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5"/>
      <c r="AB869" s="5"/>
      <c r="AC869" s="5"/>
      <c r="AD869" s="5"/>
      <c r="AE869" s="5"/>
      <c r="AF869" s="5"/>
      <c r="AG869" s="5"/>
      <c r="AH869" s="5"/>
      <c r="AI869" s="5"/>
      <c r="AJ869" s="5"/>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5"/>
      <c r="AB870" s="5"/>
      <c r="AC870" s="5"/>
      <c r="AD870" s="5"/>
      <c r="AE870" s="5"/>
      <c r="AF870" s="5"/>
      <c r="AG870" s="5"/>
      <c r="AH870" s="5"/>
      <c r="AI870" s="5"/>
      <c r="AJ870" s="5"/>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5"/>
      <c r="AB871" s="5"/>
      <c r="AC871" s="5"/>
      <c r="AD871" s="5"/>
      <c r="AE871" s="5"/>
      <c r="AF871" s="5"/>
      <c r="AG871" s="5"/>
      <c r="AH871" s="5"/>
      <c r="AI871" s="5"/>
      <c r="AJ871" s="5"/>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5"/>
      <c r="AB872" s="5"/>
      <c r="AC872" s="5"/>
      <c r="AD872" s="5"/>
      <c r="AE872" s="5"/>
      <c r="AF872" s="5"/>
      <c r="AG872" s="5"/>
      <c r="AH872" s="5"/>
      <c r="AI872" s="5"/>
      <c r="AJ872" s="5"/>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5"/>
      <c r="AB873" s="5"/>
      <c r="AC873" s="5"/>
      <c r="AD873" s="5"/>
      <c r="AE873" s="5"/>
      <c r="AF873" s="5"/>
      <c r="AG873" s="5"/>
      <c r="AH873" s="5"/>
      <c r="AI873" s="5"/>
      <c r="AJ873" s="5"/>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5"/>
      <c r="AB874" s="5"/>
      <c r="AC874" s="5"/>
      <c r="AD874" s="5"/>
      <c r="AE874" s="5"/>
      <c r="AF874" s="5"/>
      <c r="AG874" s="5"/>
      <c r="AH874" s="5"/>
      <c r="AI874" s="5"/>
      <c r="AJ874" s="5"/>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5"/>
      <c r="AB875" s="5"/>
      <c r="AC875" s="5"/>
      <c r="AD875" s="5"/>
      <c r="AE875" s="5"/>
      <c r="AF875" s="5"/>
      <c r="AG875" s="5"/>
      <c r="AH875" s="5"/>
      <c r="AI875" s="5"/>
      <c r="AJ875" s="5"/>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5"/>
      <c r="AB876" s="5"/>
      <c r="AC876" s="5"/>
      <c r="AD876" s="5"/>
      <c r="AE876" s="5"/>
      <c r="AF876" s="5"/>
      <c r="AG876" s="5"/>
      <c r="AH876" s="5"/>
      <c r="AI876" s="5"/>
      <c r="AJ876" s="5"/>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5"/>
      <c r="AB877" s="5"/>
      <c r="AC877" s="5"/>
      <c r="AD877" s="5"/>
      <c r="AE877" s="5"/>
      <c r="AF877" s="5"/>
      <c r="AG877" s="5"/>
      <c r="AH877" s="5"/>
      <c r="AI877" s="5"/>
      <c r="AJ877" s="5"/>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5"/>
      <c r="AB878" s="5"/>
      <c r="AC878" s="5"/>
      <c r="AD878" s="5"/>
      <c r="AE878" s="5"/>
      <c r="AF878" s="5"/>
      <c r="AG878" s="5"/>
      <c r="AH878" s="5"/>
      <c r="AI878" s="5"/>
      <c r="AJ878" s="5"/>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5"/>
      <c r="AB879" s="5"/>
      <c r="AC879" s="5"/>
      <c r="AD879" s="5"/>
      <c r="AE879" s="5"/>
      <c r="AF879" s="5"/>
      <c r="AG879" s="5"/>
      <c r="AH879" s="5"/>
      <c r="AI879" s="5"/>
      <c r="AJ879" s="5"/>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5"/>
      <c r="AB880" s="5"/>
      <c r="AC880" s="5"/>
      <c r="AD880" s="5"/>
      <c r="AE880" s="5"/>
      <c r="AF880" s="5"/>
      <c r="AG880" s="5"/>
      <c r="AH880" s="5"/>
      <c r="AI880" s="5"/>
      <c r="AJ880" s="5"/>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5"/>
      <c r="AB881" s="5"/>
      <c r="AC881" s="5"/>
      <c r="AD881" s="5"/>
      <c r="AE881" s="5"/>
      <c r="AF881" s="5"/>
      <c r="AG881" s="5"/>
      <c r="AH881" s="5"/>
      <c r="AI881" s="5"/>
      <c r="AJ881" s="5"/>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5"/>
      <c r="AB882" s="5"/>
      <c r="AC882" s="5"/>
      <c r="AD882" s="5"/>
      <c r="AE882" s="5"/>
      <c r="AF882" s="5"/>
      <c r="AG882" s="5"/>
      <c r="AH882" s="5"/>
      <c r="AI882" s="5"/>
      <c r="AJ882" s="5"/>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5"/>
      <c r="AB883" s="5"/>
      <c r="AC883" s="5"/>
      <c r="AD883" s="5"/>
      <c r="AE883" s="5"/>
      <c r="AF883" s="5"/>
      <c r="AG883" s="5"/>
      <c r="AH883" s="5"/>
      <c r="AI883" s="5"/>
      <c r="AJ883" s="5"/>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5"/>
      <c r="AB884" s="5"/>
      <c r="AC884" s="5"/>
      <c r="AD884" s="5"/>
      <c r="AE884" s="5"/>
      <c r="AF884" s="5"/>
      <c r="AG884" s="5"/>
      <c r="AH884" s="5"/>
      <c r="AI884" s="5"/>
      <c r="AJ884" s="5"/>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5"/>
      <c r="AB885" s="5"/>
      <c r="AC885" s="5"/>
      <c r="AD885" s="5"/>
      <c r="AE885" s="5"/>
      <c r="AF885" s="5"/>
      <c r="AG885" s="5"/>
      <c r="AH885" s="5"/>
      <c r="AI885" s="5"/>
      <c r="AJ885" s="5"/>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5"/>
      <c r="AB886" s="5"/>
      <c r="AC886" s="5"/>
      <c r="AD886" s="5"/>
      <c r="AE886" s="5"/>
      <c r="AF886" s="5"/>
      <c r="AG886" s="5"/>
      <c r="AH886" s="5"/>
      <c r="AI886" s="5"/>
      <c r="AJ886" s="5"/>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5"/>
      <c r="AB887" s="5"/>
      <c r="AC887" s="5"/>
      <c r="AD887" s="5"/>
      <c r="AE887" s="5"/>
      <c r="AF887" s="5"/>
      <c r="AG887" s="5"/>
      <c r="AH887" s="5"/>
      <c r="AI887" s="5"/>
      <c r="AJ887" s="5"/>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5"/>
      <c r="AB888" s="5"/>
      <c r="AC888" s="5"/>
      <c r="AD888" s="5"/>
      <c r="AE888" s="5"/>
      <c r="AF888" s="5"/>
      <c r="AG888" s="5"/>
      <c r="AH888" s="5"/>
      <c r="AI888" s="5"/>
      <c r="AJ888" s="5"/>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5"/>
      <c r="AB889" s="5"/>
      <c r="AC889" s="5"/>
      <c r="AD889" s="5"/>
      <c r="AE889" s="5"/>
      <c r="AF889" s="5"/>
      <c r="AG889" s="5"/>
      <c r="AH889" s="5"/>
      <c r="AI889" s="5"/>
      <c r="AJ889" s="5"/>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5"/>
      <c r="AB890" s="5"/>
      <c r="AC890" s="5"/>
      <c r="AD890" s="5"/>
      <c r="AE890" s="5"/>
      <c r="AF890" s="5"/>
      <c r="AG890" s="5"/>
      <c r="AH890" s="5"/>
      <c r="AI890" s="5"/>
      <c r="AJ890" s="5"/>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5"/>
      <c r="AB891" s="5"/>
      <c r="AC891" s="5"/>
      <c r="AD891" s="5"/>
      <c r="AE891" s="5"/>
      <c r="AF891" s="5"/>
      <c r="AG891" s="5"/>
      <c r="AH891" s="5"/>
      <c r="AI891" s="5"/>
      <c r="AJ891" s="5"/>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5"/>
      <c r="AB892" s="5"/>
      <c r="AC892" s="5"/>
      <c r="AD892" s="5"/>
      <c r="AE892" s="5"/>
      <c r="AF892" s="5"/>
      <c r="AG892" s="5"/>
      <c r="AH892" s="5"/>
      <c r="AI892" s="5"/>
      <c r="AJ892" s="5"/>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5"/>
      <c r="AB893" s="5"/>
      <c r="AC893" s="5"/>
      <c r="AD893" s="5"/>
      <c r="AE893" s="5"/>
      <c r="AF893" s="5"/>
      <c r="AG893" s="5"/>
      <c r="AH893" s="5"/>
      <c r="AI893" s="5"/>
      <c r="AJ893" s="5"/>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5"/>
      <c r="AB894" s="5"/>
      <c r="AC894" s="5"/>
      <c r="AD894" s="5"/>
      <c r="AE894" s="5"/>
      <c r="AF894" s="5"/>
      <c r="AG894" s="5"/>
      <c r="AH894" s="5"/>
      <c r="AI894" s="5"/>
      <c r="AJ894" s="5"/>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5"/>
      <c r="AB895" s="5"/>
      <c r="AC895" s="5"/>
      <c r="AD895" s="5"/>
      <c r="AE895" s="5"/>
      <c r="AF895" s="5"/>
      <c r="AG895" s="5"/>
      <c r="AH895" s="5"/>
      <c r="AI895" s="5"/>
      <c r="AJ895" s="5"/>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5"/>
      <c r="AB896" s="5"/>
      <c r="AC896" s="5"/>
      <c r="AD896" s="5"/>
      <c r="AE896" s="5"/>
      <c r="AF896" s="5"/>
      <c r="AG896" s="5"/>
      <c r="AH896" s="5"/>
      <c r="AI896" s="5"/>
      <c r="AJ896" s="5"/>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5"/>
      <c r="AB897" s="5"/>
      <c r="AC897" s="5"/>
      <c r="AD897" s="5"/>
      <c r="AE897" s="5"/>
      <c r="AF897" s="5"/>
      <c r="AG897" s="5"/>
      <c r="AH897" s="5"/>
      <c r="AI897" s="5"/>
      <c r="AJ897" s="5"/>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5"/>
      <c r="AB898" s="5"/>
      <c r="AC898" s="5"/>
      <c r="AD898" s="5"/>
      <c r="AE898" s="5"/>
      <c r="AF898" s="5"/>
      <c r="AG898" s="5"/>
      <c r="AH898" s="5"/>
      <c r="AI898" s="5"/>
      <c r="AJ898" s="5"/>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5"/>
      <c r="AB899" s="5"/>
      <c r="AC899" s="5"/>
      <c r="AD899" s="5"/>
      <c r="AE899" s="5"/>
      <c r="AF899" s="5"/>
      <c r="AG899" s="5"/>
      <c r="AH899" s="5"/>
      <c r="AI899" s="5"/>
      <c r="AJ899" s="5"/>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5"/>
      <c r="AB900" s="5"/>
      <c r="AC900" s="5"/>
      <c r="AD900" s="5"/>
      <c r="AE900" s="5"/>
      <c r="AF900" s="5"/>
      <c r="AG900" s="5"/>
      <c r="AH900" s="5"/>
      <c r="AI900" s="5"/>
      <c r="AJ900" s="5"/>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5"/>
      <c r="AB901" s="5"/>
      <c r="AC901" s="5"/>
      <c r="AD901" s="5"/>
      <c r="AE901" s="5"/>
      <c r="AF901" s="5"/>
      <c r="AG901" s="5"/>
      <c r="AH901" s="5"/>
      <c r="AI901" s="5"/>
      <c r="AJ901" s="5"/>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5"/>
      <c r="AB902" s="5"/>
      <c r="AC902" s="5"/>
      <c r="AD902" s="5"/>
      <c r="AE902" s="5"/>
      <c r="AF902" s="5"/>
      <c r="AG902" s="5"/>
      <c r="AH902" s="5"/>
      <c r="AI902" s="5"/>
      <c r="AJ902" s="5"/>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5"/>
      <c r="AB903" s="5"/>
      <c r="AC903" s="5"/>
      <c r="AD903" s="5"/>
      <c r="AE903" s="5"/>
      <c r="AF903" s="5"/>
      <c r="AG903" s="5"/>
      <c r="AH903" s="5"/>
      <c r="AI903" s="5"/>
      <c r="AJ903" s="5"/>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5"/>
      <c r="AB904" s="5"/>
      <c r="AC904" s="5"/>
      <c r="AD904" s="5"/>
      <c r="AE904" s="5"/>
      <c r="AF904" s="5"/>
      <c r="AG904" s="5"/>
      <c r="AH904" s="5"/>
      <c r="AI904" s="5"/>
      <c r="AJ904" s="5"/>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5"/>
      <c r="AB905" s="5"/>
      <c r="AC905" s="5"/>
      <c r="AD905" s="5"/>
      <c r="AE905" s="5"/>
      <c r="AF905" s="5"/>
      <c r="AG905" s="5"/>
      <c r="AH905" s="5"/>
      <c r="AI905" s="5"/>
      <c r="AJ905" s="5"/>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5"/>
      <c r="AB906" s="5"/>
      <c r="AC906" s="5"/>
      <c r="AD906" s="5"/>
      <c r="AE906" s="5"/>
      <c r="AF906" s="5"/>
      <c r="AG906" s="5"/>
      <c r="AH906" s="5"/>
      <c r="AI906" s="5"/>
      <c r="AJ906" s="5"/>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5"/>
      <c r="AB907" s="5"/>
      <c r="AC907" s="5"/>
      <c r="AD907" s="5"/>
      <c r="AE907" s="5"/>
      <c r="AF907" s="5"/>
      <c r="AG907" s="5"/>
      <c r="AH907" s="5"/>
      <c r="AI907" s="5"/>
      <c r="AJ907" s="5"/>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5"/>
      <c r="AB908" s="5"/>
      <c r="AC908" s="5"/>
      <c r="AD908" s="5"/>
      <c r="AE908" s="5"/>
      <c r="AF908" s="5"/>
      <c r="AG908" s="5"/>
      <c r="AH908" s="5"/>
      <c r="AI908" s="5"/>
      <c r="AJ908" s="5"/>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5"/>
      <c r="AB909" s="5"/>
      <c r="AC909" s="5"/>
      <c r="AD909" s="5"/>
      <c r="AE909" s="5"/>
      <c r="AF909" s="5"/>
      <c r="AG909" s="5"/>
      <c r="AH909" s="5"/>
      <c r="AI909" s="5"/>
      <c r="AJ909" s="5"/>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5"/>
      <c r="AB910" s="5"/>
      <c r="AC910" s="5"/>
      <c r="AD910" s="5"/>
      <c r="AE910" s="5"/>
      <c r="AF910" s="5"/>
      <c r="AG910" s="5"/>
      <c r="AH910" s="5"/>
      <c r="AI910" s="5"/>
      <c r="AJ910" s="5"/>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5"/>
      <c r="AB911" s="5"/>
      <c r="AC911" s="5"/>
      <c r="AD911" s="5"/>
      <c r="AE911" s="5"/>
      <c r="AF911" s="5"/>
      <c r="AG911" s="5"/>
      <c r="AH911" s="5"/>
      <c r="AI911" s="5"/>
      <c r="AJ911" s="5"/>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5"/>
      <c r="AB912" s="5"/>
      <c r="AC912" s="5"/>
      <c r="AD912" s="5"/>
      <c r="AE912" s="5"/>
      <c r="AF912" s="5"/>
      <c r="AG912" s="5"/>
      <c r="AH912" s="5"/>
      <c r="AI912" s="5"/>
      <c r="AJ912" s="5"/>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5"/>
      <c r="AB913" s="5"/>
      <c r="AC913" s="5"/>
      <c r="AD913" s="5"/>
      <c r="AE913" s="5"/>
      <c r="AF913" s="5"/>
      <c r="AG913" s="5"/>
      <c r="AH913" s="5"/>
      <c r="AI913" s="5"/>
      <c r="AJ913" s="5"/>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5"/>
      <c r="AB914" s="5"/>
      <c r="AC914" s="5"/>
      <c r="AD914" s="5"/>
      <c r="AE914" s="5"/>
      <c r="AF914" s="5"/>
      <c r="AG914" s="5"/>
      <c r="AH914" s="5"/>
      <c r="AI914" s="5"/>
      <c r="AJ914" s="5"/>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5"/>
      <c r="AB915" s="5"/>
      <c r="AC915" s="5"/>
      <c r="AD915" s="5"/>
      <c r="AE915" s="5"/>
      <c r="AF915" s="5"/>
      <c r="AG915" s="5"/>
      <c r="AH915" s="5"/>
      <c r="AI915" s="5"/>
      <c r="AJ915" s="5"/>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5"/>
      <c r="AB916" s="5"/>
      <c r="AC916" s="5"/>
      <c r="AD916" s="5"/>
      <c r="AE916" s="5"/>
      <c r="AF916" s="5"/>
      <c r="AG916" s="5"/>
      <c r="AH916" s="5"/>
      <c r="AI916" s="5"/>
      <c r="AJ916" s="5"/>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5"/>
      <c r="AB917" s="5"/>
      <c r="AC917" s="5"/>
      <c r="AD917" s="5"/>
      <c r="AE917" s="5"/>
      <c r="AF917" s="5"/>
      <c r="AG917" s="5"/>
      <c r="AH917" s="5"/>
      <c r="AI917" s="5"/>
      <c r="AJ917" s="5"/>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5"/>
      <c r="AB918" s="5"/>
      <c r="AC918" s="5"/>
      <c r="AD918" s="5"/>
      <c r="AE918" s="5"/>
      <c r="AF918" s="5"/>
      <c r="AG918" s="5"/>
      <c r="AH918" s="5"/>
      <c r="AI918" s="5"/>
      <c r="AJ918" s="5"/>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5"/>
      <c r="AB919" s="5"/>
      <c r="AC919" s="5"/>
      <c r="AD919" s="5"/>
      <c r="AE919" s="5"/>
      <c r="AF919" s="5"/>
      <c r="AG919" s="5"/>
      <c r="AH919" s="5"/>
      <c r="AI919" s="5"/>
      <c r="AJ919" s="5"/>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5"/>
      <c r="AB920" s="5"/>
      <c r="AC920" s="5"/>
      <c r="AD920" s="5"/>
      <c r="AE920" s="5"/>
      <c r="AF920" s="5"/>
      <c r="AG920" s="5"/>
      <c r="AH920" s="5"/>
      <c r="AI920" s="5"/>
      <c r="AJ920" s="5"/>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5"/>
      <c r="AB921" s="5"/>
      <c r="AC921" s="5"/>
      <c r="AD921" s="5"/>
      <c r="AE921" s="5"/>
      <c r="AF921" s="5"/>
      <c r="AG921" s="5"/>
      <c r="AH921" s="5"/>
      <c r="AI921" s="5"/>
      <c r="AJ921" s="5"/>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5"/>
      <c r="AB922" s="5"/>
      <c r="AC922" s="5"/>
      <c r="AD922" s="5"/>
      <c r="AE922" s="5"/>
      <c r="AF922" s="5"/>
      <c r="AG922" s="5"/>
      <c r="AH922" s="5"/>
      <c r="AI922" s="5"/>
      <c r="AJ922" s="5"/>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5"/>
      <c r="AB923" s="5"/>
      <c r="AC923" s="5"/>
      <c r="AD923" s="5"/>
      <c r="AE923" s="5"/>
      <c r="AF923" s="5"/>
      <c r="AG923" s="5"/>
      <c r="AH923" s="5"/>
      <c r="AI923" s="5"/>
      <c r="AJ923" s="5"/>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5"/>
      <c r="AB924" s="5"/>
      <c r="AC924" s="5"/>
      <c r="AD924" s="5"/>
      <c r="AE924" s="5"/>
      <c r="AF924" s="5"/>
      <c r="AG924" s="5"/>
      <c r="AH924" s="5"/>
      <c r="AI924" s="5"/>
      <c r="AJ924" s="5"/>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5"/>
      <c r="AB925" s="5"/>
      <c r="AC925" s="5"/>
      <c r="AD925" s="5"/>
      <c r="AE925" s="5"/>
      <c r="AF925" s="5"/>
      <c r="AG925" s="5"/>
      <c r="AH925" s="5"/>
      <c r="AI925" s="5"/>
      <c r="AJ925" s="5"/>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5"/>
      <c r="AB926" s="5"/>
      <c r="AC926" s="5"/>
      <c r="AD926" s="5"/>
      <c r="AE926" s="5"/>
      <c r="AF926" s="5"/>
      <c r="AG926" s="5"/>
      <c r="AH926" s="5"/>
      <c r="AI926" s="5"/>
      <c r="AJ926" s="5"/>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5"/>
      <c r="AB927" s="5"/>
      <c r="AC927" s="5"/>
      <c r="AD927" s="5"/>
      <c r="AE927" s="5"/>
      <c r="AF927" s="5"/>
      <c r="AG927" s="5"/>
      <c r="AH927" s="5"/>
      <c r="AI927" s="5"/>
      <c r="AJ927" s="5"/>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5"/>
      <c r="AB928" s="5"/>
      <c r="AC928" s="5"/>
      <c r="AD928" s="5"/>
      <c r="AE928" s="5"/>
      <c r="AF928" s="5"/>
      <c r="AG928" s="5"/>
      <c r="AH928" s="5"/>
      <c r="AI928" s="5"/>
      <c r="AJ928" s="5"/>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5"/>
      <c r="AB929" s="5"/>
      <c r="AC929" s="5"/>
      <c r="AD929" s="5"/>
      <c r="AE929" s="5"/>
      <c r="AF929" s="5"/>
      <c r="AG929" s="5"/>
      <c r="AH929" s="5"/>
      <c r="AI929" s="5"/>
      <c r="AJ929" s="5"/>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5"/>
      <c r="AB930" s="5"/>
      <c r="AC930" s="5"/>
      <c r="AD930" s="5"/>
      <c r="AE930" s="5"/>
      <c r="AF930" s="5"/>
      <c r="AG930" s="5"/>
      <c r="AH930" s="5"/>
      <c r="AI930" s="5"/>
      <c r="AJ930" s="5"/>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5"/>
      <c r="AB931" s="5"/>
      <c r="AC931" s="5"/>
      <c r="AD931" s="5"/>
      <c r="AE931" s="5"/>
      <c r="AF931" s="5"/>
      <c r="AG931" s="5"/>
      <c r="AH931" s="5"/>
      <c r="AI931" s="5"/>
      <c r="AJ931" s="5"/>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5"/>
      <c r="AB932" s="5"/>
      <c r="AC932" s="5"/>
      <c r="AD932" s="5"/>
      <c r="AE932" s="5"/>
      <c r="AF932" s="5"/>
      <c r="AG932" s="5"/>
      <c r="AH932" s="5"/>
      <c r="AI932" s="5"/>
      <c r="AJ932" s="5"/>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5"/>
      <c r="AB933" s="5"/>
      <c r="AC933" s="5"/>
      <c r="AD933" s="5"/>
      <c r="AE933" s="5"/>
      <c r="AF933" s="5"/>
      <c r="AG933" s="5"/>
      <c r="AH933" s="5"/>
      <c r="AI933" s="5"/>
      <c r="AJ933" s="5"/>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5"/>
      <c r="AB934" s="5"/>
      <c r="AC934" s="5"/>
      <c r="AD934" s="5"/>
      <c r="AE934" s="5"/>
      <c r="AF934" s="5"/>
      <c r="AG934" s="5"/>
      <c r="AH934" s="5"/>
      <c r="AI934" s="5"/>
      <c r="AJ934" s="5"/>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5"/>
      <c r="AB935" s="5"/>
      <c r="AC935" s="5"/>
      <c r="AD935" s="5"/>
      <c r="AE935" s="5"/>
      <c r="AF935" s="5"/>
      <c r="AG935" s="5"/>
      <c r="AH935" s="5"/>
      <c r="AI935" s="5"/>
      <c r="AJ935" s="5"/>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5"/>
      <c r="AB936" s="5"/>
      <c r="AC936" s="5"/>
      <c r="AD936" s="5"/>
      <c r="AE936" s="5"/>
      <c r="AF936" s="5"/>
      <c r="AG936" s="5"/>
      <c r="AH936" s="5"/>
      <c r="AI936" s="5"/>
      <c r="AJ936" s="5"/>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5"/>
      <c r="AB937" s="5"/>
      <c r="AC937" s="5"/>
      <c r="AD937" s="5"/>
      <c r="AE937" s="5"/>
      <c r="AF937" s="5"/>
      <c r="AG937" s="5"/>
      <c r="AH937" s="5"/>
      <c r="AI937" s="5"/>
      <c r="AJ937" s="5"/>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5"/>
      <c r="AB938" s="5"/>
      <c r="AC938" s="5"/>
      <c r="AD938" s="5"/>
      <c r="AE938" s="5"/>
      <c r="AF938" s="5"/>
      <c r="AG938" s="5"/>
      <c r="AH938" s="5"/>
      <c r="AI938" s="5"/>
      <c r="AJ938" s="5"/>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5"/>
      <c r="AB939" s="5"/>
      <c r="AC939" s="5"/>
      <c r="AD939" s="5"/>
      <c r="AE939" s="5"/>
      <c r="AF939" s="5"/>
      <c r="AG939" s="5"/>
      <c r="AH939" s="5"/>
      <c r="AI939" s="5"/>
      <c r="AJ939" s="5"/>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5"/>
      <c r="AB940" s="5"/>
      <c r="AC940" s="5"/>
      <c r="AD940" s="5"/>
      <c r="AE940" s="5"/>
      <c r="AF940" s="5"/>
      <c r="AG940" s="5"/>
      <c r="AH940" s="5"/>
      <c r="AI940" s="5"/>
      <c r="AJ940" s="5"/>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5"/>
      <c r="AB941" s="5"/>
      <c r="AC941" s="5"/>
      <c r="AD941" s="5"/>
      <c r="AE941" s="5"/>
      <c r="AF941" s="5"/>
      <c r="AG941" s="5"/>
      <c r="AH941" s="5"/>
      <c r="AI941" s="5"/>
      <c r="AJ941" s="5"/>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5"/>
      <c r="AB942" s="5"/>
      <c r="AC942" s="5"/>
      <c r="AD942" s="5"/>
      <c r="AE942" s="5"/>
      <c r="AF942" s="5"/>
      <c r="AG942" s="5"/>
      <c r="AH942" s="5"/>
      <c r="AI942" s="5"/>
      <c r="AJ942" s="5"/>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5"/>
      <c r="AB943" s="5"/>
      <c r="AC943" s="5"/>
      <c r="AD943" s="5"/>
      <c r="AE943" s="5"/>
      <c r="AF943" s="5"/>
      <c r="AG943" s="5"/>
      <c r="AH943" s="5"/>
      <c r="AI943" s="5"/>
      <c r="AJ943" s="5"/>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5"/>
      <c r="AB944" s="5"/>
      <c r="AC944" s="5"/>
      <c r="AD944" s="5"/>
      <c r="AE944" s="5"/>
      <c r="AF944" s="5"/>
      <c r="AG944" s="5"/>
      <c r="AH944" s="5"/>
      <c r="AI944" s="5"/>
      <c r="AJ944" s="5"/>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5"/>
      <c r="AB945" s="5"/>
      <c r="AC945" s="5"/>
      <c r="AD945" s="5"/>
      <c r="AE945" s="5"/>
      <c r="AF945" s="5"/>
      <c r="AG945" s="5"/>
      <c r="AH945" s="5"/>
      <c r="AI945" s="5"/>
      <c r="AJ945" s="5"/>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5"/>
      <c r="AB946" s="5"/>
      <c r="AC946" s="5"/>
      <c r="AD946" s="5"/>
      <c r="AE946" s="5"/>
      <c r="AF946" s="5"/>
      <c r="AG946" s="5"/>
      <c r="AH946" s="5"/>
      <c r="AI946" s="5"/>
      <c r="AJ946" s="5"/>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5"/>
      <c r="AB947" s="5"/>
      <c r="AC947" s="5"/>
      <c r="AD947" s="5"/>
      <c r="AE947" s="5"/>
      <c r="AF947" s="5"/>
      <c r="AG947" s="5"/>
      <c r="AH947" s="5"/>
      <c r="AI947" s="5"/>
      <c r="AJ947" s="5"/>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5"/>
      <c r="AB948" s="5"/>
      <c r="AC948" s="5"/>
      <c r="AD948" s="5"/>
      <c r="AE948" s="5"/>
      <c r="AF948" s="5"/>
      <c r="AG948" s="5"/>
      <c r="AH948" s="5"/>
      <c r="AI948" s="5"/>
      <c r="AJ948" s="5"/>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5"/>
      <c r="AB949" s="5"/>
      <c r="AC949" s="5"/>
      <c r="AD949" s="5"/>
      <c r="AE949" s="5"/>
      <c r="AF949" s="5"/>
      <c r="AG949" s="5"/>
      <c r="AH949" s="5"/>
      <c r="AI949" s="5"/>
      <c r="AJ949" s="5"/>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5"/>
      <c r="AB950" s="5"/>
      <c r="AC950" s="5"/>
      <c r="AD950" s="5"/>
      <c r="AE950" s="5"/>
      <c r="AF950" s="5"/>
      <c r="AG950" s="5"/>
      <c r="AH950" s="5"/>
      <c r="AI950" s="5"/>
      <c r="AJ950" s="5"/>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5"/>
      <c r="AB951" s="5"/>
      <c r="AC951" s="5"/>
      <c r="AD951" s="5"/>
      <c r="AE951" s="5"/>
      <c r="AF951" s="5"/>
      <c r="AG951" s="5"/>
      <c r="AH951" s="5"/>
      <c r="AI951" s="5"/>
      <c r="AJ951" s="5"/>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5"/>
      <c r="AB952" s="5"/>
      <c r="AC952" s="5"/>
      <c r="AD952" s="5"/>
      <c r="AE952" s="5"/>
      <c r="AF952" s="5"/>
      <c r="AG952" s="5"/>
      <c r="AH952" s="5"/>
      <c r="AI952" s="5"/>
      <c r="AJ952" s="5"/>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5"/>
      <c r="AB953" s="5"/>
      <c r="AC953" s="5"/>
      <c r="AD953" s="5"/>
      <c r="AE953" s="5"/>
      <c r="AF953" s="5"/>
      <c r="AG953" s="5"/>
      <c r="AH953" s="5"/>
      <c r="AI953" s="5"/>
      <c r="AJ953" s="5"/>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5"/>
      <c r="AB954" s="5"/>
      <c r="AC954" s="5"/>
      <c r="AD954" s="5"/>
      <c r="AE954" s="5"/>
      <c r="AF954" s="5"/>
      <c r="AG954" s="5"/>
      <c r="AH954" s="5"/>
      <c r="AI954" s="5"/>
      <c r="AJ954" s="5"/>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5"/>
      <c r="AB955" s="5"/>
      <c r="AC955" s="5"/>
      <c r="AD955" s="5"/>
      <c r="AE955" s="5"/>
      <c r="AF955" s="5"/>
      <c r="AG955" s="5"/>
      <c r="AH955" s="5"/>
      <c r="AI955" s="5"/>
      <c r="AJ955" s="5"/>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5"/>
      <c r="AB956" s="5"/>
      <c r="AC956" s="5"/>
      <c r="AD956" s="5"/>
      <c r="AE956" s="5"/>
      <c r="AF956" s="5"/>
      <c r="AG956" s="5"/>
      <c r="AH956" s="5"/>
      <c r="AI956" s="5"/>
      <c r="AJ956" s="5"/>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5"/>
      <c r="AB957" s="5"/>
      <c r="AC957" s="5"/>
      <c r="AD957" s="5"/>
      <c r="AE957" s="5"/>
      <c r="AF957" s="5"/>
      <c r="AG957" s="5"/>
      <c r="AH957" s="5"/>
      <c r="AI957" s="5"/>
      <c r="AJ957" s="5"/>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5"/>
      <c r="AB958" s="5"/>
      <c r="AC958" s="5"/>
      <c r="AD958" s="5"/>
      <c r="AE958" s="5"/>
      <c r="AF958" s="5"/>
      <c r="AG958" s="5"/>
      <c r="AH958" s="5"/>
      <c r="AI958" s="5"/>
      <c r="AJ958" s="5"/>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5"/>
      <c r="AB959" s="5"/>
      <c r="AC959" s="5"/>
      <c r="AD959" s="5"/>
      <c r="AE959" s="5"/>
      <c r="AF959" s="5"/>
      <c r="AG959" s="5"/>
      <c r="AH959" s="5"/>
      <c r="AI959" s="5"/>
      <c r="AJ959" s="5"/>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5"/>
      <c r="AB960" s="5"/>
      <c r="AC960" s="5"/>
      <c r="AD960" s="5"/>
      <c r="AE960" s="5"/>
      <c r="AF960" s="5"/>
      <c r="AG960" s="5"/>
      <c r="AH960" s="5"/>
      <c r="AI960" s="5"/>
      <c r="AJ960" s="5"/>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5"/>
      <c r="AB961" s="5"/>
      <c r="AC961" s="5"/>
      <c r="AD961" s="5"/>
      <c r="AE961" s="5"/>
      <c r="AF961" s="5"/>
      <c r="AG961" s="5"/>
      <c r="AH961" s="5"/>
      <c r="AI961" s="5"/>
      <c r="AJ961" s="5"/>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5"/>
      <c r="AB962" s="5"/>
      <c r="AC962" s="5"/>
      <c r="AD962" s="5"/>
      <c r="AE962" s="5"/>
      <c r="AF962" s="5"/>
      <c r="AG962" s="5"/>
      <c r="AH962" s="5"/>
      <c r="AI962" s="5"/>
      <c r="AJ962" s="5"/>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5"/>
      <c r="AB963" s="5"/>
      <c r="AC963" s="5"/>
      <c r="AD963" s="5"/>
      <c r="AE963" s="5"/>
      <c r="AF963" s="5"/>
      <c r="AG963" s="5"/>
      <c r="AH963" s="5"/>
      <c r="AI963" s="5"/>
      <c r="AJ963" s="5"/>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5"/>
      <c r="AB964" s="5"/>
      <c r="AC964" s="5"/>
      <c r="AD964" s="5"/>
      <c r="AE964" s="5"/>
      <c r="AF964" s="5"/>
      <c r="AG964" s="5"/>
      <c r="AH964" s="5"/>
      <c r="AI964" s="5"/>
      <c r="AJ964" s="5"/>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5"/>
      <c r="AB965" s="5"/>
      <c r="AC965" s="5"/>
      <c r="AD965" s="5"/>
      <c r="AE965" s="5"/>
      <c r="AF965" s="5"/>
      <c r="AG965" s="5"/>
      <c r="AH965" s="5"/>
      <c r="AI965" s="5"/>
      <c r="AJ965" s="5"/>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5"/>
      <c r="AB966" s="5"/>
      <c r="AC966" s="5"/>
      <c r="AD966" s="5"/>
      <c r="AE966" s="5"/>
      <c r="AF966" s="5"/>
      <c r="AG966" s="5"/>
      <c r="AH966" s="5"/>
      <c r="AI966" s="5"/>
      <c r="AJ966" s="5"/>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5"/>
      <c r="AB967" s="5"/>
      <c r="AC967" s="5"/>
      <c r="AD967" s="5"/>
      <c r="AE967" s="5"/>
      <c r="AF967" s="5"/>
      <c r="AG967" s="5"/>
      <c r="AH967" s="5"/>
      <c r="AI967" s="5"/>
      <c r="AJ967" s="5"/>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5"/>
      <c r="AB968" s="5"/>
      <c r="AC968" s="5"/>
      <c r="AD968" s="5"/>
      <c r="AE968" s="5"/>
      <c r="AF968" s="5"/>
      <c r="AG968" s="5"/>
      <c r="AH968" s="5"/>
      <c r="AI968" s="5"/>
      <c r="AJ968" s="5"/>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5"/>
      <c r="AB969" s="5"/>
      <c r="AC969" s="5"/>
      <c r="AD969" s="5"/>
      <c r="AE969" s="5"/>
      <c r="AF969" s="5"/>
      <c r="AG969" s="5"/>
      <c r="AH969" s="5"/>
      <c r="AI969" s="5"/>
      <c r="AJ969" s="5"/>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5"/>
      <c r="AB970" s="5"/>
      <c r="AC970" s="5"/>
      <c r="AD970" s="5"/>
      <c r="AE970" s="5"/>
      <c r="AF970" s="5"/>
      <c r="AG970" s="5"/>
      <c r="AH970" s="5"/>
      <c r="AI970" s="5"/>
      <c r="AJ970" s="5"/>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5"/>
      <c r="AB971" s="5"/>
      <c r="AC971" s="5"/>
      <c r="AD971" s="5"/>
      <c r="AE971" s="5"/>
      <c r="AF971" s="5"/>
      <c r="AG971" s="5"/>
      <c r="AH971" s="5"/>
      <c r="AI971" s="5"/>
      <c r="AJ971" s="5"/>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5"/>
      <c r="AB972" s="5"/>
      <c r="AC972" s="5"/>
      <c r="AD972" s="5"/>
      <c r="AE972" s="5"/>
      <c r="AF972" s="5"/>
      <c r="AG972" s="5"/>
      <c r="AH972" s="5"/>
      <c r="AI972" s="5"/>
      <c r="AJ972" s="5"/>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5"/>
      <c r="AB973" s="5"/>
      <c r="AC973" s="5"/>
      <c r="AD973" s="5"/>
      <c r="AE973" s="5"/>
      <c r="AF973" s="5"/>
      <c r="AG973" s="5"/>
      <c r="AH973" s="5"/>
      <c r="AI973" s="5"/>
      <c r="AJ973" s="5"/>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5"/>
      <c r="AB974" s="5"/>
      <c r="AC974" s="5"/>
      <c r="AD974" s="5"/>
      <c r="AE974" s="5"/>
      <c r="AF974" s="5"/>
      <c r="AG974" s="5"/>
      <c r="AH974" s="5"/>
      <c r="AI974" s="5"/>
      <c r="AJ974" s="5"/>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5"/>
      <c r="AB975" s="5"/>
      <c r="AC975" s="5"/>
      <c r="AD975" s="5"/>
      <c r="AE975" s="5"/>
      <c r="AF975" s="5"/>
      <c r="AG975" s="5"/>
      <c r="AH975" s="5"/>
      <c r="AI975" s="5"/>
      <c r="AJ975" s="5"/>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5"/>
      <c r="AB976" s="5"/>
      <c r="AC976" s="5"/>
      <c r="AD976" s="5"/>
      <c r="AE976" s="5"/>
      <c r="AF976" s="5"/>
      <c r="AG976" s="5"/>
      <c r="AH976" s="5"/>
      <c r="AI976" s="5"/>
      <c r="AJ976" s="5"/>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5"/>
      <c r="AB977" s="5"/>
      <c r="AC977" s="5"/>
      <c r="AD977" s="5"/>
      <c r="AE977" s="5"/>
      <c r="AF977" s="5"/>
      <c r="AG977" s="5"/>
      <c r="AH977" s="5"/>
      <c r="AI977" s="5"/>
      <c r="AJ977" s="5"/>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5"/>
      <c r="AB978" s="5"/>
      <c r="AC978" s="5"/>
      <c r="AD978" s="5"/>
      <c r="AE978" s="5"/>
      <c r="AF978" s="5"/>
      <c r="AG978" s="5"/>
      <c r="AH978" s="5"/>
      <c r="AI978" s="5"/>
      <c r="AJ978" s="5"/>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5"/>
      <c r="AB979" s="5"/>
      <c r="AC979" s="5"/>
      <c r="AD979" s="5"/>
      <c r="AE979" s="5"/>
      <c r="AF979" s="5"/>
      <c r="AG979" s="5"/>
      <c r="AH979" s="5"/>
      <c r="AI979" s="5"/>
      <c r="AJ979" s="5"/>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5"/>
      <c r="AB980" s="5"/>
      <c r="AC980" s="5"/>
      <c r="AD980" s="5"/>
      <c r="AE980" s="5"/>
      <c r="AF980" s="5"/>
      <c r="AG980" s="5"/>
      <c r="AH980" s="5"/>
      <c r="AI980" s="5"/>
      <c r="AJ980" s="5"/>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5"/>
      <c r="AB981" s="5"/>
      <c r="AC981" s="5"/>
      <c r="AD981" s="5"/>
      <c r="AE981" s="5"/>
      <c r="AF981" s="5"/>
      <c r="AG981" s="5"/>
      <c r="AH981" s="5"/>
      <c r="AI981" s="5"/>
      <c r="AJ981" s="5"/>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5"/>
      <c r="AB982" s="5"/>
      <c r="AC982" s="5"/>
      <c r="AD982" s="5"/>
      <c r="AE982" s="5"/>
      <c r="AF982" s="5"/>
      <c r="AG982" s="5"/>
      <c r="AH982" s="5"/>
      <c r="AI982" s="5"/>
      <c r="AJ982" s="5"/>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5"/>
      <c r="AB983" s="5"/>
      <c r="AC983" s="5"/>
      <c r="AD983" s="5"/>
      <c r="AE983" s="5"/>
      <c r="AF983" s="5"/>
      <c r="AG983" s="5"/>
      <c r="AH983" s="5"/>
      <c r="AI983" s="5"/>
      <c r="AJ983" s="5"/>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5"/>
      <c r="AB984" s="5"/>
      <c r="AC984" s="5"/>
      <c r="AD984" s="5"/>
      <c r="AE984" s="5"/>
      <c r="AF984" s="5"/>
      <c r="AG984" s="5"/>
      <c r="AH984" s="5"/>
      <c r="AI984" s="5"/>
      <c r="AJ984" s="5"/>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5"/>
      <c r="AB985" s="5"/>
      <c r="AC985" s="5"/>
      <c r="AD985" s="5"/>
      <c r="AE985" s="5"/>
      <c r="AF985" s="5"/>
      <c r="AG985" s="5"/>
      <c r="AH985" s="5"/>
      <c r="AI985" s="5"/>
      <c r="AJ985" s="5"/>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5"/>
      <c r="AB986" s="5"/>
      <c r="AC986" s="5"/>
      <c r="AD986" s="5"/>
      <c r="AE986" s="5"/>
      <c r="AF986" s="5"/>
      <c r="AG986" s="5"/>
      <c r="AH986" s="5"/>
      <c r="AI986" s="5"/>
      <c r="AJ986" s="5"/>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5"/>
      <c r="AB987" s="5"/>
      <c r="AC987" s="5"/>
      <c r="AD987" s="5"/>
      <c r="AE987" s="5"/>
      <c r="AF987" s="5"/>
      <c r="AG987" s="5"/>
      <c r="AH987" s="5"/>
      <c r="AI987" s="5"/>
      <c r="AJ987" s="5"/>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5"/>
      <c r="AB988" s="5"/>
      <c r="AC988" s="5"/>
      <c r="AD988" s="5"/>
      <c r="AE988" s="5"/>
      <c r="AF988" s="5"/>
      <c r="AG988" s="5"/>
      <c r="AH988" s="5"/>
      <c r="AI988" s="5"/>
      <c r="AJ988" s="5"/>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5"/>
      <c r="AB989" s="5"/>
      <c r="AC989" s="5"/>
      <c r="AD989" s="5"/>
      <c r="AE989" s="5"/>
      <c r="AF989" s="5"/>
      <c r="AG989" s="5"/>
      <c r="AH989" s="5"/>
      <c r="AI989" s="5"/>
      <c r="AJ989" s="5"/>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5"/>
      <c r="AB990" s="5"/>
      <c r="AC990" s="5"/>
      <c r="AD990" s="5"/>
      <c r="AE990" s="5"/>
      <c r="AF990" s="5"/>
      <c r="AG990" s="5"/>
      <c r="AH990" s="5"/>
      <c r="AI990" s="5"/>
      <c r="AJ990" s="5"/>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5"/>
      <c r="AB991" s="5"/>
      <c r="AC991" s="5"/>
      <c r="AD991" s="5"/>
      <c r="AE991" s="5"/>
      <c r="AF991" s="5"/>
      <c r="AG991" s="5"/>
      <c r="AH991" s="5"/>
      <c r="AI991" s="5"/>
      <c r="AJ991" s="5"/>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5"/>
      <c r="AB992" s="5"/>
      <c r="AC992" s="5"/>
      <c r="AD992" s="5"/>
      <c r="AE992" s="5"/>
      <c r="AF992" s="5"/>
      <c r="AG992" s="5"/>
      <c r="AH992" s="5"/>
      <c r="AI992" s="5"/>
      <c r="AJ992" s="5"/>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5"/>
      <c r="AB993" s="5"/>
      <c r="AC993" s="5"/>
      <c r="AD993" s="5"/>
      <c r="AE993" s="5"/>
      <c r="AF993" s="5"/>
      <c r="AG993" s="5"/>
      <c r="AH993" s="5"/>
      <c r="AI993" s="5"/>
      <c r="AJ993" s="5"/>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5"/>
      <c r="AB994" s="5"/>
      <c r="AC994" s="5"/>
      <c r="AD994" s="5"/>
      <c r="AE994" s="5"/>
      <c r="AF994" s="5"/>
      <c r="AG994" s="5"/>
      <c r="AH994" s="5"/>
      <c r="AI994" s="5"/>
      <c r="AJ994" s="5"/>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5"/>
      <c r="AB995" s="5"/>
      <c r="AC995" s="5"/>
      <c r="AD995" s="5"/>
      <c r="AE995" s="5"/>
      <c r="AF995" s="5"/>
      <c r="AG995" s="5"/>
      <c r="AH995" s="5"/>
      <c r="AI995" s="5"/>
      <c r="AJ995" s="5"/>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5"/>
      <c r="AB996" s="5"/>
      <c r="AC996" s="5"/>
      <c r="AD996" s="5"/>
      <c r="AE996" s="5"/>
      <c r="AF996" s="5"/>
      <c r="AG996" s="5"/>
      <c r="AH996" s="5"/>
      <c r="AI996" s="5"/>
      <c r="AJ996" s="5"/>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5"/>
      <c r="AB997" s="5"/>
      <c r="AC997" s="5"/>
      <c r="AD997" s="5"/>
      <c r="AE997" s="5"/>
      <c r="AF997" s="5"/>
      <c r="AG997" s="5"/>
      <c r="AH997" s="5"/>
      <c r="AI997" s="5"/>
      <c r="AJ997" s="5"/>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5"/>
      <c r="AB998" s="5"/>
      <c r="AC998" s="5"/>
      <c r="AD998" s="5"/>
      <c r="AE998" s="5"/>
      <c r="AF998" s="5"/>
      <c r="AG998" s="5"/>
      <c r="AH998" s="5"/>
      <c r="AI998" s="5"/>
      <c r="AJ998" s="5"/>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5"/>
      <c r="AB999" s="5"/>
      <c r="AC999" s="5"/>
      <c r="AD999" s="5"/>
      <c r="AE999" s="5"/>
      <c r="AF999" s="5"/>
      <c r="AG999" s="5"/>
      <c r="AH999" s="5"/>
      <c r="AI999" s="5"/>
      <c r="AJ999" s="5"/>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5"/>
      <c r="AB1000" s="5"/>
      <c r="AC1000" s="5"/>
      <c r="AD1000" s="5"/>
      <c r="AE1000" s="5"/>
      <c r="AF1000" s="5"/>
      <c r="AG1000" s="5"/>
      <c r="AH1000" s="5"/>
      <c r="AI1000" s="5"/>
      <c r="AJ1000" s="5"/>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5"/>
      <c r="AB1001" s="5"/>
      <c r="AC1001" s="5"/>
      <c r="AD1001" s="5"/>
      <c r="AE1001" s="5"/>
      <c r="AF1001" s="5"/>
      <c r="AG1001" s="5"/>
      <c r="AH1001" s="5"/>
      <c r="AI1001" s="5"/>
      <c r="AJ1001" s="5"/>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5"/>
      <c r="AB1002" s="5"/>
      <c r="AC1002" s="5"/>
      <c r="AD1002" s="5"/>
      <c r="AE1002" s="5"/>
      <c r="AF1002" s="5"/>
      <c r="AG1002" s="5"/>
      <c r="AH1002" s="5"/>
      <c r="AI1002" s="5"/>
      <c r="AJ1002" s="5"/>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5"/>
      <c r="AB1003" s="5"/>
      <c r="AC1003" s="5"/>
      <c r="AD1003" s="5"/>
      <c r="AE1003" s="5"/>
      <c r="AF1003" s="5"/>
      <c r="AG1003" s="5"/>
      <c r="AH1003" s="5"/>
      <c r="AI1003" s="5"/>
      <c r="AJ1003" s="5"/>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5"/>
      <c r="AB1004" s="5"/>
      <c r="AC1004" s="5"/>
      <c r="AD1004" s="5"/>
      <c r="AE1004" s="5"/>
      <c r="AF1004" s="5"/>
      <c r="AG1004" s="5"/>
      <c r="AH1004" s="5"/>
      <c r="AI1004" s="5"/>
      <c r="AJ1004" s="5"/>
    </row>
    <row r="1005" spans="1:36" ht="12.7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5"/>
      <c r="AB1005" s="5"/>
      <c r="AC1005" s="5"/>
      <c r="AD1005" s="5"/>
      <c r="AE1005" s="5"/>
      <c r="AF1005" s="5"/>
      <c r="AG1005" s="5"/>
      <c r="AH1005" s="5"/>
      <c r="AI1005" s="5"/>
      <c r="AJ1005" s="5"/>
    </row>
  </sheetData>
  <autoFilter ref="B10:I22" xr:uid="{00000000-0009-0000-0000-000000000000}"/>
  <mergeCells count="18">
    <mergeCell ref="A23:A24"/>
    <mergeCell ref="B23:I23"/>
    <mergeCell ref="J23:J24"/>
    <mergeCell ref="K23:K24"/>
    <mergeCell ref="L23:L24"/>
    <mergeCell ref="M23:M24"/>
    <mergeCell ref="J9:J10"/>
    <mergeCell ref="K9:K10"/>
    <mergeCell ref="B22:I22"/>
    <mergeCell ref="L9:L10"/>
    <mergeCell ref="M9:M10"/>
    <mergeCell ref="A9:A10"/>
    <mergeCell ref="B9:I9"/>
    <mergeCell ref="D1:H2"/>
    <mergeCell ref="I1:M2"/>
    <mergeCell ref="D3:H4"/>
    <mergeCell ref="I3:M4"/>
    <mergeCell ref="A6:D6"/>
  </mergeCells>
  <hyperlinks>
    <hyperlink ref="N11" r:id="rId1" xr:uid="{00000000-0004-0000-0000-000000000000}"/>
    <hyperlink ref="N15" r:id="rId2" xr:uid="{00000000-0004-0000-0000-000001000000}"/>
    <hyperlink ref="N16" r:id="rId3" xr:uid="{00000000-0004-0000-0000-000002000000}"/>
    <hyperlink ref="N17" r:id="rId4" xr:uid="{00000000-0004-0000-0000-000003000000}"/>
    <hyperlink ref="N18" r:id="rId5" xr:uid="{00000000-0004-0000-0000-000004000000}"/>
  </hyperlinks>
  <pageMargins left="0.7" right="0.7" top="0.75" bottom="0.75" header="0" footer="0"/>
  <pageSetup paperSize="5" orientation="landscape"/>
  <headerFooter>
    <oddFooter>&amp;LE: 07/04/2015</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992"/>
  <sheetViews>
    <sheetView topLeftCell="F62" workbookViewId="0">
      <selection activeCell="K68" sqref="K68"/>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107.8554687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379"/>
      <c r="B1" s="362"/>
      <c r="C1" s="380"/>
      <c r="D1" s="379" t="s">
        <v>0</v>
      </c>
      <c r="E1" s="362"/>
      <c r="F1" s="362"/>
      <c r="G1" s="362"/>
      <c r="H1" s="363"/>
      <c r="I1" s="386"/>
      <c r="J1" s="362"/>
      <c r="K1" s="362"/>
      <c r="L1" s="362"/>
      <c r="M1" s="363"/>
      <c r="N1" s="45"/>
      <c r="O1" s="45"/>
      <c r="P1" s="45"/>
      <c r="Q1" s="45"/>
      <c r="R1" s="45"/>
      <c r="S1" s="45"/>
      <c r="T1" s="45"/>
      <c r="U1" s="45"/>
      <c r="V1" s="45"/>
      <c r="W1" s="45"/>
      <c r="X1" s="45"/>
      <c r="Y1" s="45"/>
      <c r="Z1" s="45"/>
      <c r="AA1" s="45"/>
      <c r="AB1" s="45"/>
      <c r="AC1" s="45"/>
      <c r="AD1" s="45"/>
      <c r="AE1" s="45"/>
      <c r="AF1" s="45"/>
      <c r="AG1" s="45"/>
      <c r="AH1" s="45"/>
      <c r="AI1" s="45"/>
      <c r="AJ1" s="45"/>
    </row>
    <row r="2" spans="1:36" ht="28.5" customHeight="1">
      <c r="A2" s="381"/>
      <c r="B2" s="369"/>
      <c r="C2" s="382"/>
      <c r="D2" s="364"/>
      <c r="E2" s="365"/>
      <c r="F2" s="365"/>
      <c r="G2" s="365"/>
      <c r="H2" s="366"/>
      <c r="I2" s="364"/>
      <c r="J2" s="365"/>
      <c r="K2" s="365"/>
      <c r="L2" s="365"/>
      <c r="M2" s="366"/>
      <c r="N2" s="45"/>
      <c r="O2" s="45"/>
      <c r="P2" s="45"/>
      <c r="Q2" s="45"/>
      <c r="R2" s="45"/>
      <c r="S2" s="45"/>
      <c r="T2" s="45"/>
      <c r="U2" s="45"/>
      <c r="V2" s="45"/>
      <c r="W2" s="45"/>
      <c r="X2" s="45"/>
      <c r="Y2" s="45"/>
      <c r="Z2" s="45"/>
      <c r="AA2" s="45"/>
      <c r="AB2" s="45"/>
      <c r="AC2" s="45"/>
      <c r="AD2" s="45"/>
      <c r="AE2" s="45"/>
      <c r="AF2" s="45"/>
      <c r="AG2" s="45"/>
      <c r="AH2" s="45"/>
      <c r="AI2" s="45"/>
      <c r="AJ2" s="45"/>
    </row>
    <row r="3" spans="1:36" ht="12.75" customHeight="1">
      <c r="A3" s="381"/>
      <c r="B3" s="369"/>
      <c r="C3" s="382"/>
      <c r="D3" s="386" t="s">
        <v>1</v>
      </c>
      <c r="E3" s="362"/>
      <c r="F3" s="362"/>
      <c r="G3" s="362"/>
      <c r="H3" s="363"/>
      <c r="I3" s="387"/>
      <c r="J3" s="388"/>
      <c r="K3" s="388"/>
      <c r="L3" s="388"/>
      <c r="M3" s="389"/>
      <c r="N3" s="45"/>
      <c r="O3" s="45"/>
      <c r="P3" s="45"/>
      <c r="Q3" s="45"/>
      <c r="R3" s="45"/>
      <c r="S3" s="45"/>
      <c r="T3" s="45"/>
      <c r="U3" s="45"/>
      <c r="V3" s="45"/>
      <c r="W3" s="45"/>
      <c r="X3" s="45"/>
      <c r="Y3" s="45"/>
      <c r="Z3" s="45"/>
      <c r="AA3" s="45"/>
      <c r="AB3" s="45"/>
      <c r="AC3" s="45"/>
      <c r="AD3" s="45"/>
      <c r="AE3" s="45"/>
      <c r="AF3" s="45"/>
      <c r="AG3" s="45"/>
      <c r="AH3" s="45"/>
      <c r="AI3" s="45"/>
      <c r="AJ3" s="45"/>
    </row>
    <row r="4" spans="1:36" ht="36" customHeight="1">
      <c r="A4" s="383"/>
      <c r="B4" s="384"/>
      <c r="C4" s="385"/>
      <c r="D4" s="364"/>
      <c r="E4" s="365"/>
      <c r="F4" s="365"/>
      <c r="G4" s="365"/>
      <c r="H4" s="366"/>
      <c r="I4" s="364"/>
      <c r="J4" s="365"/>
      <c r="K4" s="365"/>
      <c r="L4" s="365"/>
      <c r="M4" s="366"/>
      <c r="N4" s="45"/>
      <c r="O4" s="45"/>
      <c r="P4" s="45"/>
      <c r="Q4" s="45"/>
      <c r="R4" s="45"/>
      <c r="S4" s="45"/>
      <c r="T4" s="45"/>
      <c r="U4" s="45"/>
      <c r="V4" s="45"/>
      <c r="W4" s="45"/>
      <c r="X4" s="45"/>
      <c r="Y4" s="45"/>
      <c r="Z4" s="45"/>
      <c r="AA4" s="45"/>
      <c r="AB4" s="45"/>
      <c r="AC4" s="45"/>
      <c r="AD4" s="45"/>
      <c r="AE4" s="45"/>
      <c r="AF4" s="45"/>
      <c r="AG4" s="45"/>
      <c r="AH4" s="45"/>
      <c r="AI4" s="45"/>
      <c r="AJ4" s="45"/>
    </row>
    <row r="5" spans="1:36" ht="12.75" customHeight="1">
      <c r="A5" s="46"/>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row>
    <row r="6" spans="1:36" ht="23.25" customHeight="1">
      <c r="A6" s="376" t="s">
        <v>2</v>
      </c>
      <c r="B6" s="377"/>
      <c r="C6" s="377"/>
      <c r="D6" s="378"/>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row>
    <row r="7" spans="1:36" ht="11.25" customHeight="1">
      <c r="A7" s="47" t="s">
        <v>3</v>
      </c>
      <c r="B7" s="48" t="s">
        <v>4</v>
      </c>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row>
    <row r="8" spans="1:36" ht="13.5" customHeight="1">
      <c r="A8" s="46"/>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row>
    <row r="9" spans="1:36" ht="18" customHeight="1">
      <c r="A9" s="356" t="s">
        <v>5</v>
      </c>
      <c r="B9" s="358" t="s">
        <v>6</v>
      </c>
      <c r="C9" s="359"/>
      <c r="D9" s="359"/>
      <c r="E9" s="359"/>
      <c r="F9" s="359"/>
      <c r="G9" s="359"/>
      <c r="H9" s="359"/>
      <c r="I9" s="360"/>
      <c r="J9" s="375" t="s">
        <v>7</v>
      </c>
      <c r="K9" s="375" t="s">
        <v>8</v>
      </c>
      <c r="L9" s="375" t="s">
        <v>9</v>
      </c>
      <c r="M9" s="375" t="s">
        <v>10</v>
      </c>
      <c r="N9" s="45"/>
      <c r="O9" s="45"/>
      <c r="P9" s="45"/>
      <c r="Q9" s="45"/>
      <c r="R9" s="45"/>
      <c r="S9" s="45"/>
      <c r="T9" s="45"/>
      <c r="U9" s="45"/>
      <c r="V9" s="45"/>
      <c r="W9" s="45"/>
      <c r="X9" s="45"/>
      <c r="Y9" s="45"/>
      <c r="Z9" s="45"/>
      <c r="AA9" s="45"/>
      <c r="AB9" s="45"/>
      <c r="AC9" s="45"/>
      <c r="AD9" s="45"/>
      <c r="AE9" s="45"/>
      <c r="AF9" s="45"/>
      <c r="AG9" s="45"/>
      <c r="AH9" s="45"/>
      <c r="AI9" s="45"/>
      <c r="AJ9" s="45"/>
    </row>
    <row r="10" spans="1:36" ht="24" customHeight="1">
      <c r="A10" s="357"/>
      <c r="B10" s="14" t="s">
        <v>11</v>
      </c>
      <c r="C10" s="14" t="s">
        <v>12</v>
      </c>
      <c r="D10" s="14" t="s">
        <v>13</v>
      </c>
      <c r="E10" s="14" t="s">
        <v>14</v>
      </c>
      <c r="F10" s="14" t="s">
        <v>15</v>
      </c>
      <c r="G10" s="14" t="s">
        <v>16</v>
      </c>
      <c r="H10" s="14" t="s">
        <v>17</v>
      </c>
      <c r="I10" s="14" t="s">
        <v>18</v>
      </c>
      <c r="J10" s="357"/>
      <c r="K10" s="357"/>
      <c r="L10" s="357"/>
      <c r="M10" s="357"/>
      <c r="N10" s="45"/>
      <c r="O10" s="45"/>
      <c r="P10" s="45"/>
      <c r="Q10" s="45"/>
      <c r="R10" s="45"/>
      <c r="S10" s="45"/>
      <c r="T10" s="45"/>
      <c r="U10" s="45"/>
      <c r="V10" s="45"/>
      <c r="W10" s="45"/>
      <c r="X10" s="45"/>
      <c r="Y10" s="45"/>
      <c r="Z10" s="45"/>
      <c r="AA10" s="45"/>
      <c r="AB10" s="45"/>
      <c r="AC10" s="45"/>
      <c r="AD10" s="45"/>
      <c r="AE10" s="45"/>
      <c r="AF10" s="45"/>
      <c r="AG10" s="45"/>
      <c r="AH10" s="45"/>
      <c r="AI10" s="45"/>
      <c r="AJ10" s="45"/>
    </row>
    <row r="11" spans="1:36" ht="212.25" customHeight="1">
      <c r="A11" s="16">
        <v>1</v>
      </c>
      <c r="B11" s="16" t="s">
        <v>97</v>
      </c>
      <c r="C11" s="16" t="s">
        <v>40</v>
      </c>
      <c r="D11" s="16" t="s">
        <v>98</v>
      </c>
      <c r="E11" s="16" t="s">
        <v>99</v>
      </c>
      <c r="F11" s="16" t="s">
        <v>100</v>
      </c>
      <c r="G11" s="16" t="s">
        <v>80</v>
      </c>
      <c r="H11" s="16" t="s">
        <v>101</v>
      </c>
      <c r="I11" s="16" t="s">
        <v>102</v>
      </c>
      <c r="J11" s="40" t="s">
        <v>103</v>
      </c>
      <c r="K11" s="336">
        <v>2397246720</v>
      </c>
      <c r="L11" s="17" t="s">
        <v>27</v>
      </c>
      <c r="M11" s="17" t="s">
        <v>104</v>
      </c>
      <c r="N11" s="45"/>
      <c r="O11" s="45"/>
      <c r="P11" s="45"/>
      <c r="Q11" s="45"/>
      <c r="R11" s="45"/>
      <c r="S11" s="45"/>
      <c r="T11" s="45"/>
      <c r="U11" s="45"/>
      <c r="V11" s="45"/>
      <c r="W11" s="45"/>
      <c r="X11" s="45"/>
      <c r="Y11" s="45"/>
      <c r="Z11" s="45"/>
      <c r="AA11" s="45"/>
      <c r="AB11" s="45"/>
      <c r="AC11" s="45"/>
      <c r="AD11" s="45"/>
      <c r="AE11" s="45"/>
      <c r="AF11" s="45"/>
      <c r="AG11" s="45"/>
      <c r="AH11" s="45"/>
      <c r="AI11" s="45"/>
      <c r="AJ11" s="45"/>
    </row>
    <row r="12" spans="1:36" ht="370.5" customHeight="1">
      <c r="A12" s="16">
        <v>2</v>
      </c>
      <c r="B12" s="49" t="s">
        <v>105</v>
      </c>
      <c r="C12" s="49" t="s">
        <v>106</v>
      </c>
      <c r="D12" s="49" t="s">
        <v>107</v>
      </c>
      <c r="E12" s="49" t="s">
        <v>108</v>
      </c>
      <c r="F12" s="49">
        <v>91255932</v>
      </c>
      <c r="G12" s="49" t="s">
        <v>23</v>
      </c>
      <c r="H12" s="49" t="s">
        <v>24</v>
      </c>
      <c r="I12" s="49" t="s">
        <v>102</v>
      </c>
      <c r="J12" s="49" t="s">
        <v>109</v>
      </c>
      <c r="K12" s="337">
        <v>0</v>
      </c>
      <c r="L12" s="49" t="s">
        <v>27</v>
      </c>
      <c r="M12" s="49" t="s">
        <v>37</v>
      </c>
      <c r="N12" s="51"/>
      <c r="O12" s="51"/>
      <c r="P12" s="51"/>
      <c r="Q12" s="51"/>
      <c r="R12" s="51"/>
      <c r="S12" s="51"/>
      <c r="T12" s="51"/>
      <c r="U12" s="51"/>
      <c r="V12" s="51"/>
      <c r="W12" s="51"/>
      <c r="X12" s="51"/>
      <c r="Y12" s="51"/>
      <c r="Z12" s="51"/>
      <c r="AA12" s="51"/>
      <c r="AB12" s="51"/>
      <c r="AC12" s="51"/>
      <c r="AD12" s="51"/>
      <c r="AE12" s="51"/>
      <c r="AF12" s="51"/>
      <c r="AG12" s="51"/>
      <c r="AH12" s="51"/>
      <c r="AI12" s="51"/>
      <c r="AJ12" s="51"/>
    </row>
    <row r="13" spans="1:36" ht="277.5" customHeight="1">
      <c r="A13" s="16">
        <v>3</v>
      </c>
      <c r="B13" s="52" t="s">
        <v>110</v>
      </c>
      <c r="C13" s="52" t="s">
        <v>111</v>
      </c>
      <c r="D13" s="16" t="s">
        <v>112</v>
      </c>
      <c r="E13" s="16" t="s">
        <v>113</v>
      </c>
      <c r="F13" s="16">
        <v>91258749</v>
      </c>
      <c r="G13" s="16" t="s">
        <v>23</v>
      </c>
      <c r="H13" s="16" t="s">
        <v>24</v>
      </c>
      <c r="I13" s="16" t="s">
        <v>102</v>
      </c>
      <c r="J13" s="53" t="s">
        <v>114</v>
      </c>
      <c r="K13" s="336">
        <v>0</v>
      </c>
      <c r="L13" s="17" t="s">
        <v>27</v>
      </c>
      <c r="M13" s="17" t="s">
        <v>104</v>
      </c>
      <c r="N13" s="45"/>
      <c r="O13" s="45"/>
      <c r="P13" s="45"/>
      <c r="Q13" s="45"/>
      <c r="R13" s="45"/>
      <c r="S13" s="45"/>
      <c r="T13" s="45"/>
      <c r="U13" s="45"/>
      <c r="V13" s="45"/>
      <c r="W13" s="45"/>
      <c r="X13" s="45"/>
      <c r="Y13" s="45"/>
      <c r="Z13" s="45"/>
      <c r="AA13" s="45"/>
      <c r="AB13" s="45"/>
      <c r="AC13" s="45"/>
      <c r="AD13" s="45"/>
      <c r="AE13" s="45"/>
      <c r="AF13" s="45"/>
      <c r="AG13" s="45"/>
      <c r="AH13" s="45"/>
      <c r="AI13" s="45"/>
      <c r="AJ13" s="45"/>
    </row>
    <row r="14" spans="1:36" ht="135" customHeight="1">
      <c r="A14" s="16">
        <v>4</v>
      </c>
      <c r="B14" s="16" t="s">
        <v>115</v>
      </c>
      <c r="C14" s="16" t="s">
        <v>116</v>
      </c>
      <c r="D14" s="16" t="s">
        <v>117</v>
      </c>
      <c r="E14" s="16" t="s">
        <v>118</v>
      </c>
      <c r="F14" s="16">
        <v>102549426</v>
      </c>
      <c r="G14" s="16" t="s">
        <v>23</v>
      </c>
      <c r="H14" s="16" t="s">
        <v>24</v>
      </c>
      <c r="I14" s="16" t="s">
        <v>102</v>
      </c>
      <c r="J14" s="26" t="s">
        <v>119</v>
      </c>
      <c r="K14" s="336">
        <v>0</v>
      </c>
      <c r="L14" s="17" t="s">
        <v>27</v>
      </c>
      <c r="M14" s="17" t="s">
        <v>60</v>
      </c>
      <c r="N14" s="45"/>
      <c r="O14" s="45"/>
      <c r="P14" s="45"/>
      <c r="Q14" s="45"/>
      <c r="R14" s="45"/>
      <c r="S14" s="45"/>
      <c r="T14" s="45"/>
      <c r="U14" s="45"/>
      <c r="V14" s="45"/>
      <c r="W14" s="45"/>
      <c r="X14" s="45"/>
      <c r="Y14" s="45"/>
      <c r="Z14" s="45"/>
      <c r="AA14" s="45"/>
      <c r="AB14" s="45"/>
      <c r="AC14" s="45"/>
      <c r="AD14" s="45"/>
      <c r="AE14" s="45"/>
      <c r="AF14" s="45"/>
      <c r="AG14" s="45"/>
      <c r="AH14" s="45"/>
      <c r="AI14" s="45"/>
      <c r="AJ14" s="45"/>
    </row>
    <row r="15" spans="1:36" ht="173.25" customHeight="1">
      <c r="A15" s="16">
        <v>5</v>
      </c>
      <c r="B15" s="49" t="s">
        <v>120</v>
      </c>
      <c r="C15" s="49" t="s">
        <v>121</v>
      </c>
      <c r="D15" s="49" t="s">
        <v>122</v>
      </c>
      <c r="E15" s="49" t="s">
        <v>123</v>
      </c>
      <c r="F15" s="49">
        <v>1098719070</v>
      </c>
      <c r="G15" s="49" t="s">
        <v>23</v>
      </c>
      <c r="H15" s="49" t="s">
        <v>24</v>
      </c>
      <c r="I15" s="49" t="s">
        <v>102</v>
      </c>
      <c r="J15" s="54" t="s">
        <v>124</v>
      </c>
      <c r="K15" s="337">
        <v>0</v>
      </c>
      <c r="L15" s="49" t="s">
        <v>27</v>
      </c>
      <c r="M15" s="49" t="s">
        <v>104</v>
      </c>
      <c r="N15" s="51"/>
      <c r="O15" s="51"/>
      <c r="P15" s="51"/>
      <c r="Q15" s="51"/>
      <c r="R15" s="51"/>
      <c r="S15" s="51"/>
      <c r="T15" s="51"/>
      <c r="U15" s="51"/>
      <c r="V15" s="51"/>
      <c r="W15" s="51"/>
      <c r="X15" s="51"/>
      <c r="Y15" s="51"/>
      <c r="Z15" s="51"/>
      <c r="AA15" s="51"/>
      <c r="AB15" s="51"/>
      <c r="AC15" s="51"/>
      <c r="AD15" s="51"/>
      <c r="AE15" s="51"/>
      <c r="AF15" s="51"/>
      <c r="AG15" s="51"/>
      <c r="AH15" s="51"/>
      <c r="AI15" s="51"/>
      <c r="AJ15" s="51"/>
    </row>
    <row r="16" spans="1:36" ht="162" customHeight="1">
      <c r="A16" s="16">
        <v>6</v>
      </c>
      <c r="B16" s="16" t="s">
        <v>125</v>
      </c>
      <c r="C16" s="16" t="s">
        <v>40</v>
      </c>
      <c r="D16" s="16" t="s">
        <v>126</v>
      </c>
      <c r="E16" s="16" t="s">
        <v>127</v>
      </c>
      <c r="F16" s="16">
        <v>13870057</v>
      </c>
      <c r="G16" s="16" t="s">
        <v>23</v>
      </c>
      <c r="H16" s="16" t="s">
        <v>24</v>
      </c>
      <c r="I16" s="16" t="s">
        <v>102</v>
      </c>
      <c r="J16" s="26" t="s">
        <v>128</v>
      </c>
      <c r="K16" s="336">
        <v>0</v>
      </c>
      <c r="L16" s="17" t="s">
        <v>27</v>
      </c>
      <c r="M16" s="17" t="s">
        <v>104</v>
      </c>
      <c r="N16" s="55" t="s">
        <v>129</v>
      </c>
      <c r="O16" s="45"/>
      <c r="P16" s="45"/>
      <c r="Q16" s="45"/>
      <c r="R16" s="45"/>
      <c r="S16" s="45"/>
      <c r="T16" s="45"/>
      <c r="U16" s="45"/>
      <c r="V16" s="45"/>
      <c r="W16" s="45"/>
      <c r="X16" s="45"/>
      <c r="Y16" s="45"/>
      <c r="Z16" s="45"/>
      <c r="AA16" s="45"/>
      <c r="AB16" s="45"/>
      <c r="AC16" s="45"/>
      <c r="AD16" s="45"/>
      <c r="AE16" s="45"/>
      <c r="AF16" s="45"/>
      <c r="AG16" s="45"/>
      <c r="AH16" s="45"/>
      <c r="AI16" s="45"/>
      <c r="AJ16" s="45"/>
    </row>
    <row r="17" spans="1:36" ht="102" customHeight="1">
      <c r="A17" s="16">
        <v>7</v>
      </c>
      <c r="B17" s="16" t="s">
        <v>130</v>
      </c>
      <c r="C17" s="16" t="s">
        <v>54</v>
      </c>
      <c r="D17" s="16" t="s">
        <v>131</v>
      </c>
      <c r="E17" s="16" t="s">
        <v>132</v>
      </c>
      <c r="F17" s="16">
        <v>13222680</v>
      </c>
      <c r="G17" s="16" t="s">
        <v>23</v>
      </c>
      <c r="H17" s="16" t="s">
        <v>24</v>
      </c>
      <c r="I17" s="16" t="s">
        <v>102</v>
      </c>
      <c r="J17" s="26" t="s">
        <v>133</v>
      </c>
      <c r="K17" s="336">
        <v>0</v>
      </c>
      <c r="L17" s="17" t="s">
        <v>27</v>
      </c>
      <c r="M17" s="17" t="s">
        <v>37</v>
      </c>
      <c r="N17" s="45"/>
      <c r="O17" s="45"/>
      <c r="P17" s="45"/>
      <c r="Q17" s="45"/>
      <c r="R17" s="45"/>
      <c r="S17" s="45"/>
      <c r="T17" s="45"/>
      <c r="U17" s="45"/>
      <c r="V17" s="45"/>
      <c r="W17" s="45"/>
      <c r="X17" s="45"/>
      <c r="Y17" s="45"/>
      <c r="Z17" s="45"/>
      <c r="AA17" s="45"/>
      <c r="AB17" s="45"/>
      <c r="AC17" s="45"/>
      <c r="AD17" s="45"/>
      <c r="AE17" s="45"/>
      <c r="AF17" s="45"/>
      <c r="AG17" s="45"/>
      <c r="AH17" s="45"/>
      <c r="AI17" s="45"/>
      <c r="AJ17" s="45"/>
    </row>
    <row r="18" spans="1:36" ht="177" customHeight="1">
      <c r="A18" s="16">
        <v>8</v>
      </c>
      <c r="B18" s="16" t="s">
        <v>134</v>
      </c>
      <c r="C18" s="16" t="s">
        <v>135</v>
      </c>
      <c r="D18" s="16" t="s">
        <v>136</v>
      </c>
      <c r="E18" s="16" t="s">
        <v>137</v>
      </c>
      <c r="F18" s="16" t="s">
        <v>138</v>
      </c>
      <c r="G18" s="16" t="s">
        <v>139</v>
      </c>
      <c r="H18" s="16" t="s">
        <v>24</v>
      </c>
      <c r="I18" s="16" t="s">
        <v>102</v>
      </c>
      <c r="J18" s="26" t="s">
        <v>140</v>
      </c>
      <c r="K18" s="336">
        <v>20000000000</v>
      </c>
      <c r="L18" s="17" t="s">
        <v>27</v>
      </c>
      <c r="M18" s="17" t="s">
        <v>60</v>
      </c>
      <c r="N18" s="45"/>
      <c r="O18" s="45"/>
      <c r="P18" s="45"/>
      <c r="Q18" s="45"/>
      <c r="R18" s="45"/>
      <c r="S18" s="45"/>
      <c r="T18" s="45"/>
      <c r="U18" s="45"/>
      <c r="V18" s="45"/>
      <c r="W18" s="45"/>
      <c r="X18" s="45"/>
      <c r="Y18" s="45"/>
      <c r="Z18" s="45"/>
      <c r="AA18" s="45"/>
      <c r="AB18" s="45"/>
      <c r="AC18" s="45"/>
      <c r="AD18" s="45"/>
      <c r="AE18" s="45"/>
      <c r="AF18" s="45"/>
      <c r="AG18" s="45"/>
      <c r="AH18" s="45"/>
      <c r="AI18" s="45"/>
      <c r="AJ18" s="45"/>
    </row>
    <row r="19" spans="1:36" ht="141.75" customHeight="1">
      <c r="A19" s="16">
        <v>9</v>
      </c>
      <c r="B19" s="16" t="s">
        <v>141</v>
      </c>
      <c r="C19" s="16" t="s">
        <v>142</v>
      </c>
      <c r="D19" s="16" t="s">
        <v>143</v>
      </c>
      <c r="E19" s="16" t="s">
        <v>144</v>
      </c>
      <c r="F19" s="16" t="s">
        <v>145</v>
      </c>
      <c r="G19" s="16" t="s">
        <v>23</v>
      </c>
      <c r="H19" s="16" t="s">
        <v>24</v>
      </c>
      <c r="I19" s="16" t="s">
        <v>102</v>
      </c>
      <c r="J19" s="26" t="s">
        <v>146</v>
      </c>
      <c r="K19" s="336">
        <v>0</v>
      </c>
      <c r="L19" s="17" t="s">
        <v>27</v>
      </c>
      <c r="M19" s="17" t="s">
        <v>60</v>
      </c>
      <c r="N19" s="45"/>
      <c r="O19" s="45"/>
      <c r="P19" s="45"/>
      <c r="Q19" s="45"/>
      <c r="R19" s="45"/>
      <c r="S19" s="45"/>
      <c r="T19" s="45"/>
      <c r="U19" s="45"/>
      <c r="V19" s="45"/>
      <c r="W19" s="45"/>
      <c r="X19" s="45"/>
      <c r="Y19" s="45"/>
      <c r="Z19" s="45"/>
      <c r="AA19" s="45"/>
      <c r="AB19" s="45"/>
      <c r="AC19" s="45"/>
      <c r="AD19" s="45"/>
      <c r="AE19" s="45"/>
      <c r="AF19" s="45"/>
      <c r="AG19" s="45"/>
      <c r="AH19" s="45"/>
      <c r="AI19" s="45"/>
      <c r="AJ19" s="45"/>
    </row>
    <row r="20" spans="1:36" ht="138.75" customHeight="1">
      <c r="A20" s="16">
        <v>10</v>
      </c>
      <c r="B20" s="16" t="s">
        <v>147</v>
      </c>
      <c r="C20" s="16" t="s">
        <v>40</v>
      </c>
      <c r="D20" s="16" t="s">
        <v>148</v>
      </c>
      <c r="E20" s="16" t="s">
        <v>149</v>
      </c>
      <c r="F20" s="16" t="s">
        <v>150</v>
      </c>
      <c r="G20" s="16" t="s">
        <v>80</v>
      </c>
      <c r="H20" s="16" t="s">
        <v>24</v>
      </c>
      <c r="I20" s="16" t="s">
        <v>102</v>
      </c>
      <c r="J20" s="26" t="s">
        <v>151</v>
      </c>
      <c r="K20" s="336">
        <v>2229800097</v>
      </c>
      <c r="L20" s="17" t="s">
        <v>27</v>
      </c>
      <c r="M20" s="17" t="s">
        <v>152</v>
      </c>
      <c r="N20" s="45"/>
      <c r="O20" s="45"/>
      <c r="P20" s="45"/>
      <c r="Q20" s="45"/>
      <c r="R20" s="45"/>
      <c r="S20" s="45"/>
      <c r="T20" s="45"/>
      <c r="U20" s="45"/>
      <c r="V20" s="45"/>
      <c r="W20" s="45"/>
      <c r="X20" s="45"/>
      <c r="Y20" s="45"/>
      <c r="Z20" s="45"/>
      <c r="AA20" s="45"/>
      <c r="AB20" s="45"/>
      <c r="AC20" s="45"/>
      <c r="AD20" s="45"/>
      <c r="AE20" s="45"/>
      <c r="AF20" s="45"/>
      <c r="AG20" s="45"/>
      <c r="AH20" s="45"/>
      <c r="AI20" s="45"/>
      <c r="AJ20" s="45"/>
    </row>
    <row r="21" spans="1:36" ht="150" customHeight="1">
      <c r="A21" s="16">
        <v>11</v>
      </c>
      <c r="B21" s="49" t="s">
        <v>153</v>
      </c>
      <c r="C21" s="49" t="s">
        <v>40</v>
      </c>
      <c r="D21" s="49" t="s">
        <v>154</v>
      </c>
      <c r="E21" s="49" t="s">
        <v>155</v>
      </c>
      <c r="F21" s="49">
        <v>8300120533</v>
      </c>
      <c r="G21" s="49" t="s">
        <v>80</v>
      </c>
      <c r="H21" s="49" t="s">
        <v>24</v>
      </c>
      <c r="I21" s="49" t="s">
        <v>102</v>
      </c>
      <c r="J21" s="49" t="s">
        <v>156</v>
      </c>
      <c r="K21" s="337">
        <v>0</v>
      </c>
      <c r="L21" s="49" t="s">
        <v>157</v>
      </c>
      <c r="M21" s="49" t="s">
        <v>28</v>
      </c>
      <c r="N21" s="51"/>
      <c r="O21" s="51"/>
      <c r="P21" s="51"/>
      <c r="Q21" s="51"/>
      <c r="R21" s="51"/>
      <c r="S21" s="51"/>
      <c r="T21" s="51"/>
      <c r="U21" s="51"/>
      <c r="V21" s="51"/>
      <c r="W21" s="51"/>
      <c r="X21" s="51"/>
      <c r="Y21" s="51"/>
      <c r="Z21" s="51"/>
      <c r="AA21" s="51"/>
      <c r="AB21" s="51"/>
      <c r="AC21" s="51"/>
      <c r="AD21" s="51"/>
      <c r="AE21" s="51"/>
      <c r="AF21" s="51"/>
      <c r="AG21" s="51"/>
      <c r="AH21" s="51"/>
      <c r="AI21" s="51"/>
      <c r="AJ21" s="51"/>
    </row>
    <row r="22" spans="1:36" ht="241.5" customHeight="1">
      <c r="A22" s="16">
        <v>12</v>
      </c>
      <c r="B22" s="49" t="s">
        <v>158</v>
      </c>
      <c r="C22" s="49" t="s">
        <v>159</v>
      </c>
      <c r="D22" s="49" t="s">
        <v>160</v>
      </c>
      <c r="E22" s="49" t="s">
        <v>161</v>
      </c>
      <c r="F22" s="49">
        <v>8902076592</v>
      </c>
      <c r="G22" s="49" t="s">
        <v>162</v>
      </c>
      <c r="H22" s="49" t="s">
        <v>24</v>
      </c>
      <c r="I22" s="49" t="s">
        <v>102</v>
      </c>
      <c r="J22" s="54" t="s">
        <v>163</v>
      </c>
      <c r="K22" s="337">
        <v>414000000</v>
      </c>
      <c r="L22" s="49" t="s">
        <v>27</v>
      </c>
      <c r="M22" s="49" t="s">
        <v>52</v>
      </c>
      <c r="N22" s="45"/>
      <c r="O22" s="45"/>
      <c r="P22" s="45"/>
      <c r="Q22" s="45"/>
      <c r="R22" s="45"/>
      <c r="S22" s="45"/>
      <c r="T22" s="45"/>
      <c r="U22" s="45"/>
      <c r="V22" s="45"/>
      <c r="W22" s="45"/>
      <c r="X22" s="45"/>
      <c r="Y22" s="45"/>
      <c r="Z22" s="45"/>
      <c r="AA22" s="45"/>
      <c r="AB22" s="45"/>
      <c r="AC22" s="45"/>
      <c r="AD22" s="45"/>
      <c r="AE22" s="45"/>
      <c r="AF22" s="45"/>
      <c r="AG22" s="45"/>
      <c r="AH22" s="45"/>
      <c r="AI22" s="45"/>
      <c r="AJ22" s="45"/>
    </row>
    <row r="23" spans="1:36" ht="241.5" customHeight="1">
      <c r="A23" s="16">
        <v>13</v>
      </c>
      <c r="B23" s="17" t="s">
        <v>164</v>
      </c>
      <c r="C23" s="17" t="s">
        <v>165</v>
      </c>
      <c r="D23" s="17" t="s">
        <v>166</v>
      </c>
      <c r="E23" s="17" t="s">
        <v>167</v>
      </c>
      <c r="F23" s="17">
        <v>63294340</v>
      </c>
      <c r="G23" s="17" t="s">
        <v>80</v>
      </c>
      <c r="H23" s="17" t="s">
        <v>24</v>
      </c>
      <c r="I23" s="17" t="s">
        <v>102</v>
      </c>
      <c r="J23" s="26" t="s">
        <v>168</v>
      </c>
      <c r="K23" s="336">
        <v>109945539</v>
      </c>
      <c r="L23" s="17" t="s">
        <v>27</v>
      </c>
      <c r="M23" s="17" t="s">
        <v>37</v>
      </c>
      <c r="N23" s="45"/>
      <c r="O23" s="45"/>
      <c r="P23" s="45"/>
      <c r="Q23" s="45"/>
      <c r="R23" s="45"/>
      <c r="S23" s="45"/>
      <c r="T23" s="45"/>
      <c r="U23" s="45"/>
      <c r="V23" s="45"/>
      <c r="W23" s="45"/>
      <c r="X23" s="45"/>
      <c r="Y23" s="45"/>
      <c r="Z23" s="45"/>
      <c r="AA23" s="45"/>
      <c r="AB23" s="45"/>
      <c r="AC23" s="45"/>
      <c r="AD23" s="45"/>
      <c r="AE23" s="45"/>
      <c r="AF23" s="45"/>
      <c r="AG23" s="45"/>
      <c r="AH23" s="45"/>
      <c r="AI23" s="45"/>
      <c r="AJ23" s="45"/>
    </row>
    <row r="24" spans="1:36" ht="219" customHeight="1">
      <c r="A24" s="16">
        <v>14</v>
      </c>
      <c r="B24" s="16" t="s">
        <v>169</v>
      </c>
      <c r="C24" s="16" t="s">
        <v>40</v>
      </c>
      <c r="D24" s="16" t="s">
        <v>170</v>
      </c>
      <c r="E24" s="16" t="s">
        <v>171</v>
      </c>
      <c r="F24" s="16">
        <v>28476964</v>
      </c>
      <c r="G24" s="16" t="s">
        <v>23</v>
      </c>
      <c r="H24" s="16" t="s">
        <v>24</v>
      </c>
      <c r="I24" s="16" t="s">
        <v>102</v>
      </c>
      <c r="J24" s="26" t="s">
        <v>172</v>
      </c>
      <c r="K24" s="336">
        <v>0</v>
      </c>
      <c r="L24" s="17" t="s">
        <v>27</v>
      </c>
      <c r="M24" s="17" t="s">
        <v>60</v>
      </c>
      <c r="N24" s="45"/>
      <c r="O24" s="45"/>
      <c r="P24" s="45"/>
      <c r="Q24" s="45"/>
      <c r="R24" s="45"/>
      <c r="S24" s="45"/>
      <c r="T24" s="45"/>
      <c r="U24" s="45"/>
      <c r="V24" s="45"/>
      <c r="W24" s="45"/>
      <c r="X24" s="45"/>
      <c r="Y24" s="45"/>
      <c r="Z24" s="45"/>
      <c r="AA24" s="45"/>
      <c r="AB24" s="45"/>
      <c r="AC24" s="45"/>
      <c r="AD24" s="45"/>
      <c r="AE24" s="45"/>
      <c r="AF24" s="45"/>
      <c r="AG24" s="45"/>
      <c r="AH24" s="45"/>
      <c r="AI24" s="45"/>
      <c r="AJ24" s="45"/>
    </row>
    <row r="25" spans="1:36" ht="190.5" customHeight="1">
      <c r="A25" s="16">
        <v>15</v>
      </c>
      <c r="B25" s="29" t="s">
        <v>173</v>
      </c>
      <c r="C25" s="29" t="s">
        <v>121</v>
      </c>
      <c r="D25" s="16" t="s">
        <v>174</v>
      </c>
      <c r="E25" s="16" t="s">
        <v>175</v>
      </c>
      <c r="F25" s="16" t="s">
        <v>176</v>
      </c>
      <c r="G25" s="16" t="s">
        <v>80</v>
      </c>
      <c r="H25" s="16" t="s">
        <v>24</v>
      </c>
      <c r="I25" s="16" t="s">
        <v>102</v>
      </c>
      <c r="J25" s="17" t="s">
        <v>177</v>
      </c>
      <c r="K25" s="336">
        <v>6000000</v>
      </c>
      <c r="L25" s="17" t="s">
        <v>27</v>
      </c>
      <c r="M25" s="17" t="s">
        <v>28</v>
      </c>
      <c r="N25" s="45"/>
      <c r="O25" s="45"/>
      <c r="P25" s="45"/>
      <c r="Q25" s="45"/>
      <c r="R25" s="45"/>
      <c r="S25" s="45"/>
      <c r="T25" s="45"/>
      <c r="U25" s="45"/>
      <c r="V25" s="45"/>
      <c r="W25" s="45"/>
      <c r="X25" s="45"/>
      <c r="Y25" s="45"/>
      <c r="Z25" s="45"/>
      <c r="AA25" s="45"/>
      <c r="AB25" s="45"/>
      <c r="AC25" s="45"/>
      <c r="AD25" s="45"/>
      <c r="AE25" s="45"/>
      <c r="AF25" s="45"/>
      <c r="AG25" s="45"/>
      <c r="AH25" s="45"/>
      <c r="AI25" s="45"/>
      <c r="AJ25" s="45"/>
    </row>
    <row r="26" spans="1:36" ht="128.25" customHeight="1">
      <c r="A26" s="16">
        <v>16</v>
      </c>
      <c r="B26" s="56" t="s">
        <v>178</v>
      </c>
      <c r="C26" s="56" t="s">
        <v>179</v>
      </c>
      <c r="D26" s="49" t="s">
        <v>180</v>
      </c>
      <c r="E26" s="49" t="s">
        <v>181</v>
      </c>
      <c r="F26" s="49">
        <v>91209810</v>
      </c>
      <c r="G26" s="49" t="s">
        <v>139</v>
      </c>
      <c r="H26" s="49" t="s">
        <v>182</v>
      </c>
      <c r="I26" s="49" t="s">
        <v>102</v>
      </c>
      <c r="J26" s="54" t="s">
        <v>183</v>
      </c>
      <c r="K26" s="337">
        <v>335742580</v>
      </c>
      <c r="L26" s="49" t="s">
        <v>27</v>
      </c>
      <c r="M26" s="49" t="s">
        <v>28</v>
      </c>
      <c r="N26" s="51"/>
      <c r="O26" s="51"/>
      <c r="P26" s="51"/>
      <c r="Q26" s="51"/>
      <c r="R26" s="51"/>
      <c r="S26" s="51"/>
      <c r="T26" s="51"/>
      <c r="U26" s="51"/>
      <c r="V26" s="51"/>
      <c r="W26" s="51"/>
      <c r="X26" s="51"/>
      <c r="Y26" s="51"/>
      <c r="Z26" s="51"/>
      <c r="AA26" s="51"/>
      <c r="AB26" s="51"/>
      <c r="AC26" s="51"/>
      <c r="AD26" s="51"/>
      <c r="AE26" s="51"/>
      <c r="AF26" s="51"/>
      <c r="AG26" s="51"/>
      <c r="AH26" s="51"/>
      <c r="AI26" s="51"/>
      <c r="AJ26" s="51"/>
    </row>
    <row r="27" spans="1:36" ht="84.75" customHeight="1">
      <c r="A27" s="16">
        <v>17</v>
      </c>
      <c r="B27" s="29" t="s">
        <v>184</v>
      </c>
      <c r="C27" s="29" t="s">
        <v>185</v>
      </c>
      <c r="D27" s="16" t="s">
        <v>186</v>
      </c>
      <c r="E27" s="16" t="s">
        <v>187</v>
      </c>
      <c r="F27" s="16" t="s">
        <v>188</v>
      </c>
      <c r="G27" s="16" t="s">
        <v>139</v>
      </c>
      <c r="H27" s="16" t="s">
        <v>34</v>
      </c>
      <c r="I27" s="16" t="s">
        <v>102</v>
      </c>
      <c r="J27" s="26" t="s">
        <v>189</v>
      </c>
      <c r="K27" s="336">
        <v>9449903232</v>
      </c>
      <c r="L27" s="17" t="s">
        <v>27</v>
      </c>
      <c r="M27" s="17" t="s">
        <v>190</v>
      </c>
      <c r="N27" s="45"/>
      <c r="O27" s="45"/>
      <c r="P27" s="45"/>
      <c r="Q27" s="45"/>
      <c r="R27" s="45"/>
      <c r="S27" s="45"/>
      <c r="T27" s="45"/>
      <c r="U27" s="45"/>
      <c r="V27" s="45"/>
      <c r="W27" s="45"/>
      <c r="X27" s="45"/>
      <c r="Y27" s="45"/>
      <c r="Z27" s="45"/>
      <c r="AA27" s="45"/>
      <c r="AB27" s="45"/>
      <c r="AC27" s="45"/>
      <c r="AD27" s="45"/>
      <c r="AE27" s="45"/>
      <c r="AF27" s="45"/>
      <c r="AG27" s="45"/>
      <c r="AH27" s="45"/>
      <c r="AI27" s="45"/>
      <c r="AJ27" s="45"/>
    </row>
    <row r="28" spans="1:36" ht="173.25" customHeight="1">
      <c r="A28" s="16">
        <v>18</v>
      </c>
      <c r="B28" s="57" t="s">
        <v>191</v>
      </c>
      <c r="C28" s="57" t="s">
        <v>192</v>
      </c>
      <c r="D28" s="58" t="s">
        <v>193</v>
      </c>
      <c r="E28" s="58" t="s">
        <v>194</v>
      </c>
      <c r="F28" s="58" t="s">
        <v>195</v>
      </c>
      <c r="G28" s="58" t="s">
        <v>196</v>
      </c>
      <c r="H28" s="58" t="s">
        <v>197</v>
      </c>
      <c r="I28" s="58" t="s">
        <v>102</v>
      </c>
      <c r="J28" s="59" t="s">
        <v>198</v>
      </c>
      <c r="K28" s="338">
        <v>0</v>
      </c>
      <c r="L28" s="58" t="s">
        <v>27</v>
      </c>
      <c r="M28" s="58" t="s">
        <v>37</v>
      </c>
      <c r="N28" s="60"/>
      <c r="O28" s="60"/>
      <c r="P28" s="60"/>
      <c r="Q28" s="60"/>
      <c r="R28" s="60"/>
      <c r="S28" s="60"/>
      <c r="T28" s="60"/>
      <c r="U28" s="60"/>
      <c r="V28" s="60"/>
      <c r="W28" s="60"/>
      <c r="X28" s="60"/>
      <c r="Y28" s="60"/>
      <c r="Z28" s="60"/>
      <c r="AA28" s="60"/>
      <c r="AB28" s="60"/>
      <c r="AC28" s="60"/>
      <c r="AD28" s="60"/>
      <c r="AE28" s="60"/>
      <c r="AF28" s="60"/>
      <c r="AG28" s="60"/>
      <c r="AH28" s="60"/>
      <c r="AI28" s="60"/>
      <c r="AJ28" s="60"/>
    </row>
    <row r="29" spans="1:36" ht="114.75" customHeight="1">
      <c r="A29" s="16">
        <v>19</v>
      </c>
      <c r="B29" s="29" t="s">
        <v>199</v>
      </c>
      <c r="C29" s="29" t="s">
        <v>185</v>
      </c>
      <c r="D29" s="29" t="s">
        <v>200</v>
      </c>
      <c r="E29" s="29" t="s">
        <v>201</v>
      </c>
      <c r="F29" s="29" t="s">
        <v>202</v>
      </c>
      <c r="G29" s="29" t="s">
        <v>203</v>
      </c>
      <c r="H29" s="29" t="s">
        <v>204</v>
      </c>
      <c r="I29" s="29" t="s">
        <v>102</v>
      </c>
      <c r="J29" s="26" t="s">
        <v>205</v>
      </c>
      <c r="K29" s="336">
        <v>873454650</v>
      </c>
      <c r="L29" s="21" t="s">
        <v>36</v>
      </c>
      <c r="M29" s="21" t="s">
        <v>37</v>
      </c>
      <c r="N29" s="61"/>
      <c r="O29" s="45"/>
      <c r="P29" s="45"/>
      <c r="Q29" s="45"/>
      <c r="R29" s="45"/>
      <c r="S29" s="45"/>
      <c r="T29" s="45"/>
      <c r="U29" s="45"/>
      <c r="V29" s="45"/>
      <c r="W29" s="45"/>
      <c r="X29" s="45"/>
      <c r="Y29" s="45"/>
      <c r="Z29" s="45"/>
      <c r="AA29" s="45"/>
      <c r="AB29" s="45"/>
      <c r="AC29" s="45"/>
      <c r="AD29" s="45"/>
      <c r="AE29" s="45"/>
      <c r="AF29" s="45"/>
      <c r="AG29" s="45"/>
      <c r="AH29" s="45"/>
      <c r="AI29" s="45"/>
      <c r="AJ29" s="45"/>
    </row>
    <row r="30" spans="1:36" ht="142.5" customHeight="1">
      <c r="A30" s="16">
        <v>20</v>
      </c>
      <c r="B30" s="29" t="s">
        <v>206</v>
      </c>
      <c r="C30" s="29" t="s">
        <v>207</v>
      </c>
      <c r="D30" s="29" t="s">
        <v>208</v>
      </c>
      <c r="E30" s="29" t="s">
        <v>209</v>
      </c>
      <c r="F30" s="29">
        <v>92206521</v>
      </c>
      <c r="G30" s="29" t="s">
        <v>23</v>
      </c>
      <c r="H30" s="29" t="s">
        <v>210</v>
      </c>
      <c r="I30" s="29" t="s">
        <v>102</v>
      </c>
      <c r="J30" s="26" t="s">
        <v>211</v>
      </c>
      <c r="K30" s="336">
        <v>0</v>
      </c>
      <c r="L30" s="21" t="s">
        <v>36</v>
      </c>
      <c r="M30" s="21" t="s">
        <v>212</v>
      </c>
      <c r="N30" s="61"/>
      <c r="O30" s="45"/>
      <c r="P30" s="45"/>
      <c r="Q30" s="45"/>
      <c r="R30" s="45"/>
      <c r="S30" s="45"/>
      <c r="T30" s="45"/>
      <c r="U30" s="45"/>
      <c r="V30" s="45"/>
      <c r="W30" s="45"/>
      <c r="X30" s="45"/>
      <c r="Y30" s="45"/>
      <c r="Z30" s="45"/>
      <c r="AA30" s="45"/>
      <c r="AB30" s="45"/>
      <c r="AC30" s="45"/>
      <c r="AD30" s="45"/>
      <c r="AE30" s="45"/>
      <c r="AF30" s="45"/>
      <c r="AG30" s="45"/>
      <c r="AH30" s="45"/>
      <c r="AI30" s="45"/>
      <c r="AJ30" s="45"/>
    </row>
    <row r="31" spans="1:36" ht="130.5" customHeight="1">
      <c r="A31" s="16">
        <v>21</v>
      </c>
      <c r="B31" s="57" t="s">
        <v>213</v>
      </c>
      <c r="C31" s="57" t="s">
        <v>63</v>
      </c>
      <c r="D31" s="57" t="s">
        <v>214</v>
      </c>
      <c r="E31" s="57" t="s">
        <v>215</v>
      </c>
      <c r="F31" s="62">
        <v>804006674</v>
      </c>
      <c r="G31" s="58" t="s">
        <v>80</v>
      </c>
      <c r="H31" s="57" t="s">
        <v>34</v>
      </c>
      <c r="I31" s="57" t="s">
        <v>102</v>
      </c>
      <c r="J31" s="58" t="s">
        <v>216</v>
      </c>
      <c r="K31" s="338">
        <v>568944483</v>
      </c>
      <c r="L31" s="57" t="s">
        <v>36</v>
      </c>
      <c r="M31" s="57" t="s">
        <v>60</v>
      </c>
      <c r="N31" s="60"/>
      <c r="O31" s="60"/>
      <c r="P31" s="60"/>
      <c r="Q31" s="60"/>
      <c r="R31" s="60"/>
      <c r="S31" s="60"/>
      <c r="T31" s="60"/>
      <c r="U31" s="60"/>
      <c r="V31" s="60"/>
      <c r="W31" s="60"/>
      <c r="X31" s="60"/>
      <c r="Y31" s="60"/>
      <c r="Z31" s="60"/>
      <c r="AA31" s="60"/>
      <c r="AB31" s="60"/>
      <c r="AC31" s="60"/>
      <c r="AD31" s="60"/>
      <c r="AE31" s="60"/>
      <c r="AF31" s="60"/>
      <c r="AG31" s="60"/>
      <c r="AH31" s="60"/>
      <c r="AI31" s="60"/>
      <c r="AJ31" s="60"/>
    </row>
    <row r="32" spans="1:36" ht="129" customHeight="1">
      <c r="A32" s="16">
        <v>22</v>
      </c>
      <c r="B32" s="29" t="s">
        <v>217</v>
      </c>
      <c r="C32" s="29" t="s">
        <v>31</v>
      </c>
      <c r="D32" s="29" t="s">
        <v>218</v>
      </c>
      <c r="E32" s="29" t="s">
        <v>219</v>
      </c>
      <c r="F32" s="29">
        <v>63561285</v>
      </c>
      <c r="G32" s="29" t="s">
        <v>23</v>
      </c>
      <c r="H32" s="29" t="s">
        <v>34</v>
      </c>
      <c r="I32" s="29" t="s">
        <v>102</v>
      </c>
      <c r="J32" s="26" t="s">
        <v>220</v>
      </c>
      <c r="K32" s="336">
        <v>0</v>
      </c>
      <c r="L32" s="21" t="s">
        <v>36</v>
      </c>
      <c r="M32" s="21" t="s">
        <v>37</v>
      </c>
      <c r="N32" s="45"/>
      <c r="O32" s="45"/>
      <c r="P32" s="45"/>
      <c r="Q32" s="45"/>
      <c r="R32" s="45"/>
      <c r="S32" s="45"/>
      <c r="T32" s="45"/>
      <c r="U32" s="45"/>
      <c r="V32" s="45"/>
      <c r="W32" s="45"/>
      <c r="X32" s="45"/>
      <c r="Y32" s="45"/>
      <c r="Z32" s="45"/>
      <c r="AA32" s="45"/>
      <c r="AB32" s="45"/>
      <c r="AC32" s="45"/>
      <c r="AD32" s="45"/>
      <c r="AE32" s="45"/>
      <c r="AF32" s="45"/>
      <c r="AG32" s="45"/>
      <c r="AH32" s="45"/>
      <c r="AI32" s="45"/>
      <c r="AJ32" s="45"/>
    </row>
    <row r="33" spans="1:36" ht="104.25" customHeight="1">
      <c r="A33" s="16">
        <v>23</v>
      </c>
      <c r="B33" s="29" t="s">
        <v>221</v>
      </c>
      <c r="C33" s="29" t="s">
        <v>54</v>
      </c>
      <c r="D33" s="16" t="s">
        <v>222</v>
      </c>
      <c r="E33" s="29" t="s">
        <v>223</v>
      </c>
      <c r="F33" s="29" t="s">
        <v>224</v>
      </c>
      <c r="G33" s="16" t="s">
        <v>225</v>
      </c>
      <c r="H33" s="16" t="s">
        <v>197</v>
      </c>
      <c r="I33" s="16" t="s">
        <v>102</v>
      </c>
      <c r="J33" s="26" t="s">
        <v>226</v>
      </c>
      <c r="K33" s="336">
        <v>3998689870</v>
      </c>
      <c r="L33" s="17" t="s">
        <v>36</v>
      </c>
      <c r="M33" s="17" t="s">
        <v>37</v>
      </c>
      <c r="N33" s="45"/>
      <c r="O33" s="45"/>
      <c r="P33" s="45"/>
      <c r="Q33" s="45"/>
      <c r="R33" s="45"/>
      <c r="S33" s="45"/>
      <c r="T33" s="45"/>
      <c r="U33" s="45"/>
      <c r="V33" s="45"/>
      <c r="W33" s="45"/>
      <c r="X33" s="45"/>
      <c r="Y33" s="45"/>
      <c r="Z33" s="45"/>
      <c r="AA33" s="45"/>
      <c r="AB33" s="45"/>
      <c r="AC33" s="45"/>
      <c r="AD33" s="45"/>
      <c r="AE33" s="45"/>
      <c r="AF33" s="45"/>
      <c r="AG33" s="45"/>
      <c r="AH33" s="45"/>
      <c r="AI33" s="45"/>
      <c r="AJ33" s="45"/>
    </row>
    <row r="34" spans="1:36" ht="166.5" customHeight="1">
      <c r="A34" s="16">
        <v>24</v>
      </c>
      <c r="B34" s="29" t="s">
        <v>227</v>
      </c>
      <c r="C34" s="29" t="s">
        <v>228</v>
      </c>
      <c r="D34" s="29" t="s">
        <v>229</v>
      </c>
      <c r="E34" s="29" t="s">
        <v>230</v>
      </c>
      <c r="F34" s="29" t="s">
        <v>231</v>
      </c>
      <c r="G34" s="29" t="s">
        <v>232</v>
      </c>
      <c r="H34" s="29" t="s">
        <v>233</v>
      </c>
      <c r="I34" s="29" t="s">
        <v>102</v>
      </c>
      <c r="J34" s="26" t="s">
        <v>234</v>
      </c>
      <c r="K34" s="336">
        <v>830110288</v>
      </c>
      <c r="L34" s="17" t="s">
        <v>36</v>
      </c>
      <c r="M34" s="21" t="s">
        <v>60</v>
      </c>
      <c r="N34" s="45"/>
      <c r="O34" s="45"/>
      <c r="P34" s="45"/>
      <c r="Q34" s="45"/>
      <c r="R34" s="45"/>
      <c r="S34" s="45"/>
      <c r="T34" s="45"/>
      <c r="U34" s="45"/>
      <c r="V34" s="45"/>
      <c r="W34" s="45"/>
      <c r="X34" s="45"/>
      <c r="Y34" s="45"/>
      <c r="Z34" s="45"/>
      <c r="AA34" s="45"/>
      <c r="AB34" s="45"/>
      <c r="AC34" s="45"/>
      <c r="AD34" s="45"/>
      <c r="AE34" s="45"/>
      <c r="AF34" s="45"/>
      <c r="AG34" s="45"/>
      <c r="AH34" s="45"/>
      <c r="AI34" s="45"/>
      <c r="AJ34" s="45"/>
    </row>
    <row r="35" spans="1:36" ht="99" customHeight="1">
      <c r="A35" s="16">
        <v>25</v>
      </c>
      <c r="B35" s="29" t="s">
        <v>235</v>
      </c>
      <c r="C35" s="29" t="s">
        <v>236</v>
      </c>
      <c r="D35" s="31" t="s">
        <v>237</v>
      </c>
      <c r="E35" s="31" t="s">
        <v>238</v>
      </c>
      <c r="F35" s="31" t="s">
        <v>239</v>
      </c>
      <c r="G35" s="31" t="s">
        <v>240</v>
      </c>
      <c r="H35" s="31" t="s">
        <v>241</v>
      </c>
      <c r="I35" s="31" t="s">
        <v>102</v>
      </c>
      <c r="J35" s="26" t="s">
        <v>242</v>
      </c>
      <c r="K35" s="339">
        <v>149095000</v>
      </c>
      <c r="L35" s="35" t="s">
        <v>243</v>
      </c>
      <c r="M35" s="35" t="s">
        <v>60</v>
      </c>
      <c r="N35" s="45"/>
      <c r="O35" s="45"/>
      <c r="P35" s="45"/>
      <c r="Q35" s="45"/>
      <c r="R35" s="45"/>
      <c r="S35" s="45"/>
      <c r="T35" s="45"/>
      <c r="U35" s="45"/>
      <c r="V35" s="45"/>
      <c r="W35" s="45"/>
      <c r="X35" s="45"/>
      <c r="Y35" s="45"/>
      <c r="Z35" s="45"/>
      <c r="AA35" s="45"/>
      <c r="AB35" s="45"/>
      <c r="AC35" s="45"/>
      <c r="AD35" s="45"/>
      <c r="AE35" s="45"/>
      <c r="AF35" s="45"/>
      <c r="AG35" s="45"/>
      <c r="AH35" s="45"/>
      <c r="AI35" s="45"/>
      <c r="AJ35" s="45"/>
    </row>
    <row r="36" spans="1:36" ht="57" customHeight="1">
      <c r="A36" s="16">
        <v>26</v>
      </c>
      <c r="B36" s="29" t="s">
        <v>244</v>
      </c>
      <c r="C36" s="29" t="s">
        <v>245</v>
      </c>
      <c r="D36" s="29" t="s">
        <v>246</v>
      </c>
      <c r="E36" s="29" t="s">
        <v>247</v>
      </c>
      <c r="F36" s="29" t="s">
        <v>248</v>
      </c>
      <c r="G36" s="29" t="s">
        <v>240</v>
      </c>
      <c r="H36" s="29" t="s">
        <v>249</v>
      </c>
      <c r="I36" s="29" t="s">
        <v>102</v>
      </c>
      <c r="J36" s="26" t="s">
        <v>250</v>
      </c>
      <c r="K36" s="336">
        <v>41291175</v>
      </c>
      <c r="L36" s="21" t="s">
        <v>36</v>
      </c>
      <c r="M36" s="21" t="s">
        <v>60</v>
      </c>
      <c r="N36" s="45"/>
      <c r="O36" s="45"/>
      <c r="P36" s="45"/>
      <c r="Q36" s="45"/>
      <c r="R36" s="45"/>
      <c r="S36" s="45"/>
      <c r="T36" s="45"/>
      <c r="U36" s="45"/>
      <c r="V36" s="45"/>
      <c r="W36" s="45"/>
      <c r="X36" s="45"/>
      <c r="Y36" s="45"/>
      <c r="Z36" s="45"/>
      <c r="AA36" s="45"/>
      <c r="AB36" s="45"/>
      <c r="AC36" s="45"/>
      <c r="AD36" s="45"/>
      <c r="AE36" s="45"/>
      <c r="AF36" s="45"/>
      <c r="AG36" s="45"/>
      <c r="AH36" s="45"/>
      <c r="AI36" s="45"/>
      <c r="AJ36" s="45"/>
    </row>
    <row r="37" spans="1:36" ht="57" customHeight="1">
      <c r="A37" s="16">
        <v>27</v>
      </c>
      <c r="B37" s="31" t="s">
        <v>251</v>
      </c>
      <c r="C37" s="52" t="s">
        <v>252</v>
      </c>
      <c r="D37" s="31" t="s">
        <v>253</v>
      </c>
      <c r="E37" s="31" t="s">
        <v>254</v>
      </c>
      <c r="F37" s="31" t="s">
        <v>255</v>
      </c>
      <c r="G37" s="31" t="s">
        <v>203</v>
      </c>
      <c r="H37" s="31" t="s">
        <v>256</v>
      </c>
      <c r="I37" s="31" t="s">
        <v>102</v>
      </c>
      <c r="J37" s="26" t="s">
        <v>257</v>
      </c>
      <c r="K37" s="339" t="s">
        <v>258</v>
      </c>
      <c r="L37" s="35" t="s">
        <v>36</v>
      </c>
      <c r="M37" s="35" t="s">
        <v>60</v>
      </c>
      <c r="N37" s="45"/>
      <c r="O37" s="45"/>
      <c r="P37" s="45"/>
      <c r="Q37" s="45"/>
      <c r="R37" s="45"/>
      <c r="S37" s="45"/>
      <c r="T37" s="45"/>
      <c r="U37" s="45"/>
      <c r="V37" s="45"/>
      <c r="W37" s="45"/>
      <c r="X37" s="45"/>
      <c r="Y37" s="45"/>
      <c r="Z37" s="45"/>
      <c r="AA37" s="45"/>
      <c r="AB37" s="45"/>
      <c r="AC37" s="45"/>
      <c r="AD37" s="45"/>
      <c r="AE37" s="45"/>
      <c r="AF37" s="45"/>
      <c r="AG37" s="45"/>
      <c r="AH37" s="45"/>
      <c r="AI37" s="45"/>
      <c r="AJ37" s="45"/>
    </row>
    <row r="38" spans="1:36" ht="111" customHeight="1">
      <c r="A38" s="17">
        <v>28</v>
      </c>
      <c r="B38" s="56" t="s">
        <v>259</v>
      </c>
      <c r="C38" s="56" t="s">
        <v>236</v>
      </c>
      <c r="D38" s="56" t="s">
        <v>260</v>
      </c>
      <c r="E38" s="56" t="s">
        <v>261</v>
      </c>
      <c r="F38" s="56" t="s">
        <v>262</v>
      </c>
      <c r="G38" s="63" t="s">
        <v>203</v>
      </c>
      <c r="H38" s="56" t="s">
        <v>263</v>
      </c>
      <c r="I38" s="63" t="s">
        <v>102</v>
      </c>
      <c r="J38" s="64" t="s">
        <v>264</v>
      </c>
      <c r="K38" s="337">
        <v>464407605</v>
      </c>
      <c r="L38" s="63" t="s">
        <v>36</v>
      </c>
      <c r="M38" s="63" t="s">
        <v>60</v>
      </c>
      <c r="N38" s="51"/>
      <c r="O38" s="51"/>
      <c r="P38" s="51"/>
      <c r="Q38" s="51"/>
      <c r="R38" s="51"/>
      <c r="S38" s="51"/>
      <c r="T38" s="51"/>
      <c r="U38" s="51"/>
      <c r="V38" s="51"/>
      <c r="W38" s="51"/>
      <c r="X38" s="51"/>
      <c r="Y38" s="51"/>
      <c r="Z38" s="51"/>
      <c r="AA38" s="51"/>
      <c r="AB38" s="51"/>
      <c r="AC38" s="51"/>
      <c r="AD38" s="51"/>
      <c r="AE38" s="51"/>
      <c r="AF38" s="51"/>
      <c r="AG38" s="51"/>
      <c r="AH38" s="51"/>
      <c r="AI38" s="51"/>
      <c r="AJ38" s="51"/>
    </row>
    <row r="39" spans="1:36" ht="256.5" customHeight="1">
      <c r="A39" s="16">
        <v>29</v>
      </c>
      <c r="B39" s="49" t="s">
        <v>265</v>
      </c>
      <c r="C39" s="49" t="s">
        <v>266</v>
      </c>
      <c r="D39" s="49" t="s">
        <v>267</v>
      </c>
      <c r="E39" s="49" t="s">
        <v>268</v>
      </c>
      <c r="F39" s="49">
        <v>91252398</v>
      </c>
      <c r="G39" s="49" t="s">
        <v>23</v>
      </c>
      <c r="H39" s="49" t="s">
        <v>24</v>
      </c>
      <c r="I39" s="49" t="s">
        <v>102</v>
      </c>
      <c r="J39" s="49" t="s">
        <v>269</v>
      </c>
      <c r="K39" s="337">
        <v>0</v>
      </c>
      <c r="L39" s="49" t="s">
        <v>27</v>
      </c>
      <c r="M39" s="49" t="s">
        <v>37</v>
      </c>
      <c r="N39" s="51"/>
      <c r="O39" s="51"/>
      <c r="P39" s="51"/>
      <c r="Q39" s="51"/>
      <c r="R39" s="51"/>
      <c r="S39" s="51"/>
      <c r="T39" s="51"/>
      <c r="U39" s="51"/>
      <c r="V39" s="51"/>
      <c r="W39" s="51"/>
      <c r="X39" s="51"/>
      <c r="Y39" s="51"/>
      <c r="Z39" s="51"/>
      <c r="AA39" s="51"/>
      <c r="AB39" s="51"/>
      <c r="AC39" s="51"/>
      <c r="AD39" s="51"/>
      <c r="AE39" s="51"/>
      <c r="AF39" s="51"/>
      <c r="AG39" s="51"/>
      <c r="AH39" s="51"/>
      <c r="AI39" s="51"/>
      <c r="AJ39" s="51"/>
    </row>
    <row r="40" spans="1:36" ht="136.5" customHeight="1">
      <c r="A40" s="17">
        <v>30</v>
      </c>
      <c r="B40" s="49" t="s">
        <v>270</v>
      </c>
      <c r="C40" s="49" t="s">
        <v>135</v>
      </c>
      <c r="D40" s="49" t="s">
        <v>271</v>
      </c>
      <c r="E40" s="49" t="s">
        <v>272</v>
      </c>
      <c r="F40" s="49">
        <v>63534323</v>
      </c>
      <c r="G40" s="49" t="s">
        <v>139</v>
      </c>
      <c r="H40" s="49" t="s">
        <v>24</v>
      </c>
      <c r="I40" s="49" t="s">
        <v>102</v>
      </c>
      <c r="J40" s="54" t="s">
        <v>273</v>
      </c>
      <c r="K40" s="337" t="s">
        <v>274</v>
      </c>
      <c r="L40" s="49" t="s">
        <v>27</v>
      </c>
      <c r="M40" s="49" t="s">
        <v>60</v>
      </c>
      <c r="N40" s="51"/>
      <c r="O40" s="51"/>
      <c r="P40" s="51"/>
      <c r="Q40" s="51"/>
      <c r="R40" s="51"/>
      <c r="S40" s="51"/>
      <c r="T40" s="51"/>
      <c r="U40" s="51"/>
      <c r="V40" s="51"/>
      <c r="W40" s="51"/>
      <c r="X40" s="51"/>
      <c r="Y40" s="51"/>
      <c r="Z40" s="51"/>
      <c r="AA40" s="51"/>
      <c r="AB40" s="51"/>
      <c r="AC40" s="51"/>
      <c r="AD40" s="51"/>
      <c r="AE40" s="51"/>
      <c r="AF40" s="51"/>
      <c r="AG40" s="51"/>
      <c r="AH40" s="51"/>
      <c r="AI40" s="51"/>
      <c r="AJ40" s="51"/>
    </row>
    <row r="41" spans="1:36" ht="366.75" customHeight="1">
      <c r="A41" s="16">
        <v>31</v>
      </c>
      <c r="B41" s="49" t="s">
        <v>275</v>
      </c>
      <c r="C41" s="49" t="s">
        <v>266</v>
      </c>
      <c r="D41" s="49" t="s">
        <v>276</v>
      </c>
      <c r="E41" s="49" t="s">
        <v>277</v>
      </c>
      <c r="F41" s="49">
        <v>91212486</v>
      </c>
      <c r="G41" s="49" t="s">
        <v>139</v>
      </c>
      <c r="H41" s="49" t="s">
        <v>24</v>
      </c>
      <c r="I41" s="49" t="s">
        <v>102</v>
      </c>
      <c r="J41" s="54" t="s">
        <v>278</v>
      </c>
      <c r="K41" s="337">
        <v>1300000000</v>
      </c>
      <c r="L41" s="50" t="s">
        <v>27</v>
      </c>
      <c r="M41" s="49" t="s">
        <v>60</v>
      </c>
      <c r="N41" s="51"/>
      <c r="O41" s="51"/>
      <c r="P41" s="51"/>
      <c r="Q41" s="51"/>
      <c r="R41" s="51"/>
      <c r="S41" s="51"/>
      <c r="T41" s="51"/>
      <c r="U41" s="51"/>
      <c r="V41" s="51"/>
      <c r="W41" s="51"/>
      <c r="X41" s="51"/>
      <c r="Y41" s="51"/>
      <c r="Z41" s="51"/>
      <c r="AA41" s="51"/>
      <c r="AB41" s="51"/>
      <c r="AC41" s="51"/>
      <c r="AD41" s="51"/>
      <c r="AE41" s="51"/>
      <c r="AF41" s="51"/>
      <c r="AG41" s="51"/>
      <c r="AH41" s="51"/>
      <c r="AI41" s="51"/>
      <c r="AJ41" s="51"/>
    </row>
    <row r="42" spans="1:36" ht="222.75" customHeight="1">
      <c r="A42" s="17">
        <v>32</v>
      </c>
      <c r="B42" s="49" t="s">
        <v>279</v>
      </c>
      <c r="C42" s="49" t="s">
        <v>266</v>
      </c>
      <c r="D42" s="49" t="s">
        <v>280</v>
      </c>
      <c r="E42" s="49" t="s">
        <v>281</v>
      </c>
      <c r="F42" s="49">
        <v>91456734</v>
      </c>
      <c r="G42" s="49" t="s">
        <v>23</v>
      </c>
      <c r="H42" s="49" t="s">
        <v>24</v>
      </c>
      <c r="I42" s="49" t="s">
        <v>102</v>
      </c>
      <c r="J42" s="54" t="s">
        <v>282</v>
      </c>
      <c r="K42" s="337">
        <v>0</v>
      </c>
      <c r="L42" s="49" t="s">
        <v>27</v>
      </c>
      <c r="M42" s="49" t="s">
        <v>60</v>
      </c>
      <c r="N42" s="51"/>
      <c r="O42" s="51"/>
      <c r="P42" s="51"/>
      <c r="Q42" s="51"/>
      <c r="R42" s="51"/>
      <c r="S42" s="51"/>
      <c r="T42" s="51"/>
      <c r="U42" s="51"/>
      <c r="V42" s="51"/>
      <c r="W42" s="51"/>
      <c r="X42" s="51"/>
      <c r="Y42" s="51"/>
      <c r="Z42" s="51"/>
      <c r="AA42" s="51"/>
      <c r="AB42" s="51"/>
      <c r="AC42" s="51"/>
      <c r="AD42" s="51"/>
      <c r="AE42" s="51"/>
      <c r="AF42" s="51"/>
      <c r="AG42" s="51"/>
      <c r="AH42" s="51"/>
      <c r="AI42" s="51"/>
      <c r="AJ42" s="51"/>
    </row>
    <row r="43" spans="1:36" ht="134.25" customHeight="1">
      <c r="A43" s="17">
        <v>33</v>
      </c>
      <c r="B43" s="49" t="s">
        <v>283</v>
      </c>
      <c r="C43" s="49" t="s">
        <v>54</v>
      </c>
      <c r="D43" s="49" t="s">
        <v>284</v>
      </c>
      <c r="E43" s="49" t="s">
        <v>285</v>
      </c>
      <c r="F43" s="49">
        <v>890201573</v>
      </c>
      <c r="G43" s="49" t="s">
        <v>286</v>
      </c>
      <c r="H43" s="49" t="s">
        <v>24</v>
      </c>
      <c r="I43" s="49" t="s">
        <v>102</v>
      </c>
      <c r="J43" s="49" t="s">
        <v>287</v>
      </c>
      <c r="K43" s="337">
        <v>0</v>
      </c>
      <c r="L43" s="49" t="s">
        <v>27</v>
      </c>
      <c r="M43" s="49" t="s">
        <v>37</v>
      </c>
      <c r="N43" s="51"/>
      <c r="O43" s="51"/>
      <c r="P43" s="51"/>
      <c r="Q43" s="51"/>
      <c r="R43" s="51"/>
      <c r="S43" s="51"/>
      <c r="T43" s="51"/>
      <c r="U43" s="51"/>
      <c r="V43" s="51"/>
      <c r="W43" s="51"/>
      <c r="X43" s="51"/>
      <c r="Y43" s="51"/>
      <c r="Z43" s="51"/>
      <c r="AA43" s="51"/>
      <c r="AB43" s="51"/>
      <c r="AC43" s="51"/>
      <c r="AD43" s="51"/>
      <c r="AE43" s="51"/>
      <c r="AF43" s="51"/>
      <c r="AG43" s="51"/>
      <c r="AH43" s="51"/>
      <c r="AI43" s="51"/>
      <c r="AJ43" s="51"/>
    </row>
    <row r="44" spans="1:36" ht="108" customHeight="1">
      <c r="A44" s="16">
        <v>34</v>
      </c>
      <c r="B44" s="49" t="s">
        <v>288</v>
      </c>
      <c r="C44" s="49" t="s">
        <v>289</v>
      </c>
      <c r="D44" s="49" t="s">
        <v>290</v>
      </c>
      <c r="E44" s="49" t="s">
        <v>291</v>
      </c>
      <c r="F44" s="49">
        <v>800215807</v>
      </c>
      <c r="G44" s="49" t="s">
        <v>292</v>
      </c>
      <c r="H44" s="49" t="s">
        <v>24</v>
      </c>
      <c r="I44" s="49" t="s">
        <v>102</v>
      </c>
      <c r="J44" s="54" t="s">
        <v>293</v>
      </c>
      <c r="K44" s="337">
        <v>0</v>
      </c>
      <c r="L44" s="49" t="s">
        <v>27</v>
      </c>
      <c r="M44" s="49" t="s">
        <v>37</v>
      </c>
      <c r="N44" s="65" t="s">
        <v>294</v>
      </c>
      <c r="O44" s="51"/>
      <c r="P44" s="51"/>
      <c r="Q44" s="51"/>
      <c r="R44" s="51"/>
      <c r="S44" s="51"/>
      <c r="T44" s="51"/>
      <c r="U44" s="51"/>
      <c r="V44" s="51"/>
      <c r="W44" s="51"/>
      <c r="X44" s="51"/>
      <c r="Y44" s="51"/>
      <c r="Z44" s="51"/>
      <c r="AA44" s="51"/>
      <c r="AB44" s="51"/>
      <c r="AC44" s="51"/>
      <c r="AD44" s="51"/>
      <c r="AE44" s="51"/>
      <c r="AF44" s="51"/>
      <c r="AG44" s="51"/>
      <c r="AH44" s="51"/>
      <c r="AI44" s="51"/>
      <c r="AJ44" s="51"/>
    </row>
    <row r="45" spans="1:36" ht="57" customHeight="1">
      <c r="A45" s="16">
        <v>35</v>
      </c>
      <c r="B45" s="16" t="s">
        <v>295</v>
      </c>
      <c r="C45" s="16" t="s">
        <v>296</v>
      </c>
      <c r="D45" s="16" t="s">
        <v>297</v>
      </c>
      <c r="E45" s="16" t="s">
        <v>285</v>
      </c>
      <c r="F45" s="16">
        <v>890201573</v>
      </c>
      <c r="G45" s="16" t="s">
        <v>286</v>
      </c>
      <c r="H45" s="16" t="s">
        <v>24</v>
      </c>
      <c r="I45" s="16" t="s">
        <v>102</v>
      </c>
      <c r="J45" s="26" t="s">
        <v>298</v>
      </c>
      <c r="K45" s="336">
        <v>0</v>
      </c>
      <c r="L45" s="17" t="s">
        <v>51</v>
      </c>
      <c r="M45" s="17" t="s">
        <v>104</v>
      </c>
      <c r="N45" s="45"/>
      <c r="O45" s="45"/>
      <c r="P45" s="45"/>
      <c r="Q45" s="45"/>
      <c r="R45" s="45"/>
      <c r="S45" s="45"/>
      <c r="T45" s="45"/>
      <c r="U45" s="45"/>
      <c r="V45" s="45"/>
      <c r="W45" s="45"/>
      <c r="X45" s="45"/>
      <c r="Y45" s="45"/>
      <c r="Z45" s="45"/>
      <c r="AA45" s="45"/>
      <c r="AB45" s="45"/>
      <c r="AC45" s="45"/>
      <c r="AD45" s="45"/>
      <c r="AE45" s="45"/>
      <c r="AF45" s="45"/>
      <c r="AG45" s="45"/>
      <c r="AH45" s="45"/>
      <c r="AI45" s="45"/>
      <c r="AJ45" s="45"/>
    </row>
    <row r="46" spans="1:36" ht="106.5" customHeight="1">
      <c r="A46" s="16">
        <v>36</v>
      </c>
      <c r="B46" s="16" t="s">
        <v>299</v>
      </c>
      <c r="C46" s="16" t="s">
        <v>300</v>
      </c>
      <c r="D46" s="16" t="s">
        <v>301</v>
      </c>
      <c r="E46" s="16" t="s">
        <v>302</v>
      </c>
      <c r="F46" s="16">
        <v>1095949195</v>
      </c>
      <c r="G46" s="16" t="s">
        <v>139</v>
      </c>
      <c r="H46" s="16" t="s">
        <v>24</v>
      </c>
      <c r="I46" s="16" t="s">
        <v>102</v>
      </c>
      <c r="J46" s="26" t="s">
        <v>303</v>
      </c>
      <c r="K46" s="336">
        <v>275581600</v>
      </c>
      <c r="L46" s="17" t="s">
        <v>27</v>
      </c>
      <c r="M46" s="17" t="s">
        <v>104</v>
      </c>
      <c r="N46" s="45"/>
      <c r="O46" s="45"/>
      <c r="P46" s="45"/>
      <c r="Q46" s="45"/>
      <c r="R46" s="45"/>
      <c r="S46" s="45"/>
      <c r="T46" s="45"/>
      <c r="U46" s="45"/>
      <c r="V46" s="45"/>
      <c r="W46" s="45"/>
      <c r="X46" s="45"/>
      <c r="Y46" s="45"/>
      <c r="Z46" s="45"/>
      <c r="AA46" s="45"/>
      <c r="AB46" s="45"/>
      <c r="AC46" s="45"/>
      <c r="AD46" s="45"/>
      <c r="AE46" s="45"/>
      <c r="AF46" s="45"/>
      <c r="AG46" s="45"/>
      <c r="AH46" s="45"/>
      <c r="AI46" s="45"/>
      <c r="AJ46" s="45"/>
    </row>
    <row r="47" spans="1:36" ht="108" customHeight="1">
      <c r="A47" s="16">
        <v>37</v>
      </c>
      <c r="B47" s="49" t="s">
        <v>304</v>
      </c>
      <c r="C47" s="49" t="s">
        <v>305</v>
      </c>
      <c r="D47" s="49" t="s">
        <v>306</v>
      </c>
      <c r="E47" s="49" t="s">
        <v>307</v>
      </c>
      <c r="F47" s="49">
        <v>800215807</v>
      </c>
      <c r="G47" s="49" t="s">
        <v>292</v>
      </c>
      <c r="H47" s="49" t="s">
        <v>24</v>
      </c>
      <c r="I47" s="49" t="s">
        <v>102</v>
      </c>
      <c r="J47" s="54" t="s">
        <v>308</v>
      </c>
      <c r="K47" s="337">
        <v>0</v>
      </c>
      <c r="L47" s="49" t="s">
        <v>27</v>
      </c>
      <c r="M47" s="49" t="s">
        <v>37</v>
      </c>
      <c r="N47" s="65"/>
      <c r="O47" s="51"/>
      <c r="P47" s="51"/>
      <c r="Q47" s="51"/>
      <c r="R47" s="51"/>
      <c r="S47" s="51"/>
      <c r="T47" s="51"/>
      <c r="U47" s="51"/>
      <c r="V47" s="51"/>
      <c r="W47" s="51"/>
      <c r="X47" s="51"/>
      <c r="Y47" s="51"/>
      <c r="Z47" s="51"/>
      <c r="AA47" s="51"/>
      <c r="AB47" s="51"/>
      <c r="AC47" s="51"/>
      <c r="AD47" s="51"/>
      <c r="AE47" s="51"/>
      <c r="AF47" s="51"/>
      <c r="AG47" s="51"/>
      <c r="AH47" s="51"/>
      <c r="AI47" s="51"/>
      <c r="AJ47" s="51"/>
    </row>
    <row r="48" spans="1:36" ht="150.75" customHeight="1">
      <c r="A48" s="16">
        <v>38</v>
      </c>
      <c r="B48" s="16" t="s">
        <v>309</v>
      </c>
      <c r="C48" s="16" t="s">
        <v>310</v>
      </c>
      <c r="D48" s="16" t="s">
        <v>311</v>
      </c>
      <c r="E48" s="16" t="s">
        <v>312</v>
      </c>
      <c r="F48" s="16">
        <v>890201210</v>
      </c>
      <c r="G48" s="16" t="s">
        <v>286</v>
      </c>
      <c r="H48" s="16" t="s">
        <v>24</v>
      </c>
      <c r="I48" s="16" t="s">
        <v>102</v>
      </c>
      <c r="J48" s="26" t="s">
        <v>313</v>
      </c>
      <c r="K48" s="336">
        <v>0</v>
      </c>
      <c r="L48" s="17" t="s">
        <v>27</v>
      </c>
      <c r="M48" s="17" t="s">
        <v>37</v>
      </c>
      <c r="N48" s="45"/>
      <c r="O48" s="45"/>
      <c r="P48" s="45"/>
      <c r="Q48" s="45"/>
      <c r="R48" s="45"/>
      <c r="S48" s="45"/>
      <c r="T48" s="45"/>
      <c r="U48" s="45"/>
      <c r="V48" s="45"/>
      <c r="W48" s="45"/>
      <c r="X48" s="45"/>
      <c r="Y48" s="45"/>
      <c r="Z48" s="45"/>
      <c r="AA48" s="45"/>
      <c r="AB48" s="45"/>
      <c r="AC48" s="45"/>
      <c r="AD48" s="45"/>
      <c r="AE48" s="45"/>
      <c r="AF48" s="45"/>
      <c r="AG48" s="45"/>
      <c r="AH48" s="45"/>
      <c r="AI48" s="45"/>
      <c r="AJ48" s="45"/>
    </row>
    <row r="49" spans="1:36" ht="57" customHeight="1">
      <c r="A49" s="16">
        <v>39</v>
      </c>
      <c r="B49" s="16" t="s">
        <v>314</v>
      </c>
      <c r="C49" s="16" t="s">
        <v>54</v>
      </c>
      <c r="D49" s="16" t="s">
        <v>315</v>
      </c>
      <c r="E49" s="16" t="s">
        <v>316</v>
      </c>
      <c r="F49" s="16">
        <v>37791506</v>
      </c>
      <c r="G49" s="16" t="s">
        <v>23</v>
      </c>
      <c r="H49" s="16" t="s">
        <v>24</v>
      </c>
      <c r="I49" s="16" t="s">
        <v>102</v>
      </c>
      <c r="J49" s="26" t="s">
        <v>317</v>
      </c>
      <c r="K49" s="336">
        <v>0</v>
      </c>
      <c r="L49" s="17" t="s">
        <v>27</v>
      </c>
      <c r="M49" s="17" t="s">
        <v>37</v>
      </c>
      <c r="N49" s="45"/>
      <c r="O49" s="45"/>
      <c r="P49" s="45"/>
      <c r="Q49" s="45"/>
      <c r="R49" s="45"/>
      <c r="S49" s="45"/>
      <c r="T49" s="45"/>
      <c r="U49" s="45"/>
      <c r="V49" s="45"/>
      <c r="W49" s="45"/>
      <c r="X49" s="45"/>
      <c r="Y49" s="45"/>
      <c r="Z49" s="45"/>
      <c r="AA49" s="45"/>
      <c r="AB49" s="45"/>
      <c r="AC49" s="45"/>
      <c r="AD49" s="45"/>
      <c r="AE49" s="45"/>
      <c r="AF49" s="45"/>
      <c r="AG49" s="45"/>
      <c r="AH49" s="45"/>
      <c r="AI49" s="45"/>
      <c r="AJ49" s="45"/>
    </row>
    <row r="50" spans="1:36" ht="92.25" customHeight="1">
      <c r="A50" s="16">
        <v>40</v>
      </c>
      <c r="B50" s="16" t="s">
        <v>318</v>
      </c>
      <c r="C50" s="16" t="s">
        <v>319</v>
      </c>
      <c r="D50" s="16" t="s">
        <v>320</v>
      </c>
      <c r="E50" s="16" t="s">
        <v>321</v>
      </c>
      <c r="F50" s="16" t="s">
        <v>322</v>
      </c>
      <c r="G50" s="16" t="s">
        <v>80</v>
      </c>
      <c r="H50" s="16" t="s">
        <v>24</v>
      </c>
      <c r="I50" s="16" t="s">
        <v>102</v>
      </c>
      <c r="J50" s="26" t="s">
        <v>323</v>
      </c>
      <c r="K50" s="336">
        <v>74930350</v>
      </c>
      <c r="L50" s="17" t="s">
        <v>27</v>
      </c>
      <c r="M50" s="17" t="s">
        <v>324</v>
      </c>
      <c r="N50" s="45"/>
      <c r="O50" s="45"/>
      <c r="P50" s="45"/>
      <c r="Q50" s="45"/>
      <c r="R50" s="45"/>
      <c r="S50" s="45"/>
      <c r="T50" s="45"/>
      <c r="U50" s="45"/>
      <c r="V50" s="45"/>
      <c r="W50" s="45"/>
      <c r="X50" s="45"/>
      <c r="Y50" s="45"/>
      <c r="Z50" s="45"/>
      <c r="AA50" s="45"/>
      <c r="AB50" s="45"/>
      <c r="AC50" s="45"/>
      <c r="AD50" s="45"/>
      <c r="AE50" s="45"/>
      <c r="AF50" s="45"/>
      <c r="AG50" s="45"/>
      <c r="AH50" s="45"/>
      <c r="AI50" s="66"/>
      <c r="AJ50" s="66"/>
    </row>
    <row r="51" spans="1:36" ht="168.75" customHeight="1">
      <c r="A51" s="16">
        <v>41</v>
      </c>
      <c r="B51" s="16" t="s">
        <v>325</v>
      </c>
      <c r="C51" s="16" t="s">
        <v>326</v>
      </c>
      <c r="D51" s="16" t="s">
        <v>327</v>
      </c>
      <c r="E51" s="16" t="s">
        <v>328</v>
      </c>
      <c r="F51" s="16" t="s">
        <v>72</v>
      </c>
      <c r="G51" s="16" t="s">
        <v>139</v>
      </c>
      <c r="H51" s="16" t="s">
        <v>24</v>
      </c>
      <c r="I51" s="16" t="s">
        <v>102</v>
      </c>
      <c r="J51" s="26" t="s">
        <v>329</v>
      </c>
      <c r="K51" s="336">
        <v>525000000</v>
      </c>
      <c r="L51" s="17" t="s">
        <v>27</v>
      </c>
      <c r="M51" s="17" t="s">
        <v>330</v>
      </c>
      <c r="N51" s="45"/>
      <c r="O51" s="45"/>
      <c r="P51" s="45"/>
      <c r="Q51" s="45"/>
      <c r="R51" s="45"/>
      <c r="S51" s="45"/>
      <c r="T51" s="45"/>
      <c r="U51" s="45"/>
      <c r="V51" s="45"/>
      <c r="W51" s="45"/>
      <c r="X51" s="45"/>
      <c r="Y51" s="45"/>
      <c r="Z51" s="45"/>
      <c r="AA51" s="45"/>
      <c r="AB51" s="45"/>
      <c r="AC51" s="45"/>
      <c r="AD51" s="45"/>
      <c r="AE51" s="45"/>
      <c r="AF51" s="45"/>
      <c r="AG51" s="45"/>
      <c r="AH51" s="45"/>
      <c r="AI51" s="45"/>
      <c r="AJ51" s="45"/>
    </row>
    <row r="52" spans="1:36" ht="197.25" customHeight="1">
      <c r="A52" s="26">
        <v>42</v>
      </c>
      <c r="B52" s="22" t="s">
        <v>331</v>
      </c>
      <c r="C52" s="17" t="s">
        <v>54</v>
      </c>
      <c r="D52" s="17" t="s">
        <v>332</v>
      </c>
      <c r="E52" s="17" t="s">
        <v>285</v>
      </c>
      <c r="F52" s="17" t="s">
        <v>333</v>
      </c>
      <c r="G52" s="17" t="s">
        <v>162</v>
      </c>
      <c r="H52" s="17" t="s">
        <v>24</v>
      </c>
      <c r="I52" s="17" t="s">
        <v>102</v>
      </c>
      <c r="J52" s="67" t="s">
        <v>334</v>
      </c>
      <c r="K52" s="336">
        <v>7701564</v>
      </c>
      <c r="L52" s="17" t="s">
        <v>27</v>
      </c>
      <c r="M52" s="17" t="s">
        <v>324</v>
      </c>
      <c r="N52" s="24"/>
      <c r="O52" s="24"/>
      <c r="P52" s="24"/>
      <c r="Q52" s="24"/>
      <c r="R52" s="24"/>
      <c r="S52" s="24"/>
      <c r="T52" s="24"/>
      <c r="U52" s="24"/>
      <c r="V52" s="24"/>
      <c r="W52" s="24"/>
      <c r="X52" s="24"/>
      <c r="Y52" s="24"/>
      <c r="Z52" s="24"/>
      <c r="AA52" s="24"/>
      <c r="AB52" s="24"/>
      <c r="AC52" s="24"/>
      <c r="AD52" s="24"/>
      <c r="AE52" s="24"/>
      <c r="AF52" s="24"/>
      <c r="AG52" s="24"/>
      <c r="AH52" s="25"/>
      <c r="AI52" s="25"/>
      <c r="AJ52" s="25"/>
    </row>
    <row r="53" spans="1:36" ht="114.75" customHeight="1">
      <c r="A53" s="16">
        <v>43</v>
      </c>
      <c r="B53" s="16" t="s">
        <v>335</v>
      </c>
      <c r="C53" s="16" t="s">
        <v>266</v>
      </c>
      <c r="D53" s="16" t="s">
        <v>336</v>
      </c>
      <c r="E53" s="16" t="s">
        <v>337</v>
      </c>
      <c r="F53" s="16">
        <v>90012008</v>
      </c>
      <c r="G53" s="16" t="s">
        <v>23</v>
      </c>
      <c r="H53" s="16" t="s">
        <v>24</v>
      </c>
      <c r="I53" s="16" t="s">
        <v>102</v>
      </c>
      <c r="J53" s="26" t="s">
        <v>338</v>
      </c>
      <c r="K53" s="336">
        <v>0</v>
      </c>
      <c r="L53" s="17" t="s">
        <v>27</v>
      </c>
      <c r="M53" s="17" t="s">
        <v>37</v>
      </c>
      <c r="N53" s="45"/>
      <c r="O53" s="45"/>
      <c r="P53" s="45"/>
      <c r="Q53" s="45"/>
      <c r="R53" s="45"/>
      <c r="S53" s="45"/>
      <c r="T53" s="45"/>
      <c r="U53" s="45"/>
      <c r="V53" s="45"/>
      <c r="W53" s="45"/>
      <c r="X53" s="45"/>
      <c r="Y53" s="45"/>
      <c r="Z53" s="45"/>
      <c r="AA53" s="45"/>
      <c r="AB53" s="45"/>
      <c r="AC53" s="45"/>
      <c r="AD53" s="45"/>
      <c r="AE53" s="45"/>
      <c r="AF53" s="45"/>
      <c r="AG53" s="45"/>
      <c r="AH53" s="45"/>
      <c r="AI53" s="66"/>
      <c r="AJ53" s="66"/>
    </row>
    <row r="54" spans="1:36" ht="57" customHeight="1">
      <c r="A54" s="16">
        <v>44</v>
      </c>
      <c r="B54" s="29" t="s">
        <v>339</v>
      </c>
      <c r="C54" s="16" t="s">
        <v>340</v>
      </c>
      <c r="D54" s="29" t="s">
        <v>341</v>
      </c>
      <c r="E54" s="16" t="s">
        <v>342</v>
      </c>
      <c r="F54" s="30">
        <v>13824734</v>
      </c>
      <c r="G54" s="16" t="s">
        <v>343</v>
      </c>
      <c r="H54" s="29" t="s">
        <v>101</v>
      </c>
      <c r="I54" s="16" t="s">
        <v>102</v>
      </c>
      <c r="J54" s="21" t="s">
        <v>344</v>
      </c>
      <c r="K54" s="336"/>
      <c r="L54" s="21" t="s">
        <v>27</v>
      </c>
      <c r="M54" s="17" t="s">
        <v>60</v>
      </c>
      <c r="N54" s="45"/>
      <c r="O54" s="45"/>
      <c r="P54" s="45"/>
      <c r="Q54" s="45"/>
      <c r="R54" s="45"/>
      <c r="S54" s="45"/>
      <c r="T54" s="45"/>
      <c r="U54" s="45"/>
      <c r="V54" s="45"/>
      <c r="W54" s="45"/>
      <c r="X54" s="45"/>
      <c r="Y54" s="45"/>
      <c r="Z54" s="45"/>
      <c r="AA54" s="45"/>
      <c r="AB54" s="45"/>
      <c r="AC54" s="45"/>
      <c r="AD54" s="45"/>
      <c r="AE54" s="45"/>
      <c r="AF54" s="45"/>
      <c r="AG54" s="45"/>
      <c r="AH54" s="45"/>
      <c r="AI54" s="66"/>
      <c r="AJ54" s="66"/>
    </row>
    <row r="55" spans="1:36" ht="57" customHeight="1">
      <c r="A55" s="16">
        <v>45</v>
      </c>
      <c r="B55" s="29" t="s">
        <v>345</v>
      </c>
      <c r="C55" s="16" t="s">
        <v>346</v>
      </c>
      <c r="D55" s="16" t="s">
        <v>347</v>
      </c>
      <c r="E55" s="16" t="s">
        <v>348</v>
      </c>
      <c r="F55" s="16" t="s">
        <v>349</v>
      </c>
      <c r="G55" s="16" t="s">
        <v>23</v>
      </c>
      <c r="H55" s="16" t="s">
        <v>101</v>
      </c>
      <c r="I55" s="16" t="s">
        <v>102</v>
      </c>
      <c r="J55" s="26" t="s">
        <v>350</v>
      </c>
      <c r="K55" s="336">
        <v>0</v>
      </c>
      <c r="L55" s="17" t="s">
        <v>27</v>
      </c>
      <c r="M55" s="17" t="s">
        <v>104</v>
      </c>
      <c r="N55" s="68"/>
      <c r="O55" s="45"/>
      <c r="P55" s="45"/>
      <c r="Q55" s="45"/>
      <c r="R55" s="45"/>
      <c r="S55" s="45"/>
      <c r="T55" s="45"/>
      <c r="U55" s="45"/>
      <c r="V55" s="45"/>
      <c r="W55" s="45"/>
      <c r="X55" s="45"/>
      <c r="Y55" s="45"/>
      <c r="Z55" s="45"/>
      <c r="AA55" s="45"/>
      <c r="AB55" s="45"/>
      <c r="AC55" s="45"/>
      <c r="AD55" s="45"/>
      <c r="AE55" s="45"/>
      <c r="AF55" s="45"/>
      <c r="AG55" s="45"/>
      <c r="AH55" s="45"/>
      <c r="AI55" s="66"/>
      <c r="AJ55" s="66"/>
    </row>
    <row r="56" spans="1:36" ht="57" customHeight="1">
      <c r="A56" s="17">
        <v>46</v>
      </c>
      <c r="B56" s="56" t="s">
        <v>351</v>
      </c>
      <c r="C56" s="56" t="s">
        <v>54</v>
      </c>
      <c r="D56" s="49" t="s">
        <v>352</v>
      </c>
      <c r="E56" s="56" t="s">
        <v>209</v>
      </c>
      <c r="F56" s="69">
        <v>91206521</v>
      </c>
      <c r="G56" s="56" t="s">
        <v>23</v>
      </c>
      <c r="H56" s="56"/>
      <c r="I56" s="49" t="s">
        <v>102</v>
      </c>
      <c r="J56" s="56" t="s">
        <v>353</v>
      </c>
      <c r="K56" s="337"/>
      <c r="L56" s="56" t="s">
        <v>36</v>
      </c>
      <c r="M56" s="56" t="s">
        <v>60</v>
      </c>
      <c r="N56" s="70" t="s">
        <v>354</v>
      </c>
      <c r="O56" s="51"/>
      <c r="P56" s="51"/>
      <c r="Q56" s="51"/>
      <c r="R56" s="51"/>
      <c r="S56" s="51"/>
      <c r="T56" s="51"/>
      <c r="U56" s="51"/>
      <c r="V56" s="51"/>
      <c r="W56" s="51"/>
      <c r="X56" s="51"/>
      <c r="Y56" s="51"/>
      <c r="Z56" s="51"/>
      <c r="AA56" s="51"/>
      <c r="AB56" s="51"/>
      <c r="AC56" s="51"/>
      <c r="AD56" s="51"/>
      <c r="AE56" s="51"/>
      <c r="AF56" s="51"/>
      <c r="AG56" s="51"/>
      <c r="AH56" s="51"/>
      <c r="AI56" s="71"/>
      <c r="AJ56" s="71"/>
    </row>
    <row r="57" spans="1:36" ht="57" customHeight="1">
      <c r="A57" s="16">
        <v>47</v>
      </c>
      <c r="B57" s="29" t="s">
        <v>355</v>
      </c>
      <c r="C57" s="16" t="s">
        <v>356</v>
      </c>
      <c r="D57" s="16" t="s">
        <v>357</v>
      </c>
      <c r="E57" s="16" t="s">
        <v>358</v>
      </c>
      <c r="F57" s="16">
        <v>890203789</v>
      </c>
      <c r="G57" s="16" t="s">
        <v>80</v>
      </c>
      <c r="H57" s="16" t="s">
        <v>101</v>
      </c>
      <c r="I57" s="16" t="s">
        <v>102</v>
      </c>
      <c r="J57" s="26" t="s">
        <v>359</v>
      </c>
      <c r="K57" s="336" t="s">
        <v>360</v>
      </c>
      <c r="L57" s="17" t="s">
        <v>27</v>
      </c>
      <c r="M57" s="17" t="s">
        <v>104</v>
      </c>
      <c r="N57" s="72" t="s">
        <v>361</v>
      </c>
      <c r="O57" s="45"/>
      <c r="P57" s="45"/>
      <c r="Q57" s="45"/>
      <c r="R57" s="45"/>
      <c r="S57" s="45"/>
      <c r="T57" s="45"/>
      <c r="U57" s="45"/>
      <c r="V57" s="45"/>
      <c r="W57" s="45"/>
      <c r="X57" s="45"/>
      <c r="Y57" s="45"/>
      <c r="Z57" s="45"/>
      <c r="AA57" s="45"/>
      <c r="AB57" s="45"/>
      <c r="AC57" s="45"/>
      <c r="AD57" s="45"/>
      <c r="AE57" s="45"/>
      <c r="AF57" s="45"/>
      <c r="AG57" s="45"/>
      <c r="AH57" s="45"/>
      <c r="AI57" s="66"/>
      <c r="AJ57" s="66"/>
    </row>
    <row r="58" spans="1:36" ht="153">
      <c r="A58" s="16">
        <v>48</v>
      </c>
      <c r="B58" s="73" t="s">
        <v>362</v>
      </c>
      <c r="C58" s="15" t="s">
        <v>54</v>
      </c>
      <c r="D58" s="74" t="s">
        <v>363</v>
      </c>
      <c r="E58" s="15" t="s">
        <v>364</v>
      </c>
      <c r="F58" s="74">
        <v>830115395</v>
      </c>
      <c r="G58" s="15" t="s">
        <v>23</v>
      </c>
      <c r="H58" s="15" t="s">
        <v>365</v>
      </c>
      <c r="I58" s="15" t="s">
        <v>102</v>
      </c>
      <c r="J58" s="75" t="s">
        <v>366</v>
      </c>
      <c r="K58" s="340"/>
      <c r="L58" s="76" t="s">
        <v>27</v>
      </c>
      <c r="M58" s="76" t="s">
        <v>37</v>
      </c>
      <c r="N58" s="68"/>
      <c r="O58" s="45"/>
      <c r="P58" s="45"/>
      <c r="Q58" s="45"/>
      <c r="R58" s="45"/>
      <c r="S58" s="45"/>
      <c r="T58" s="45"/>
      <c r="U58" s="45"/>
      <c r="V58" s="45"/>
      <c r="W58" s="45"/>
      <c r="X58" s="45"/>
      <c r="Y58" s="45"/>
      <c r="Z58" s="45"/>
      <c r="AA58" s="45"/>
      <c r="AB58" s="45"/>
      <c r="AC58" s="45"/>
      <c r="AD58" s="45"/>
      <c r="AE58" s="45"/>
      <c r="AF58" s="45"/>
      <c r="AG58" s="45"/>
      <c r="AH58" s="45"/>
      <c r="AI58" s="66"/>
      <c r="AJ58" s="66"/>
    </row>
    <row r="59" spans="1:36" ht="102">
      <c r="A59" s="16">
        <v>49</v>
      </c>
      <c r="B59" s="15" t="s">
        <v>367</v>
      </c>
      <c r="C59" s="15" t="s">
        <v>368</v>
      </c>
      <c r="D59" s="15" t="s">
        <v>369</v>
      </c>
      <c r="E59" s="15" t="s">
        <v>370</v>
      </c>
      <c r="F59" s="15">
        <v>91218842</v>
      </c>
      <c r="G59" s="15" t="s">
        <v>371</v>
      </c>
      <c r="H59" s="15" t="s">
        <v>58</v>
      </c>
      <c r="I59" s="15" t="s">
        <v>102</v>
      </c>
      <c r="J59" s="74" t="s">
        <v>372</v>
      </c>
      <c r="K59" s="341">
        <v>110278633</v>
      </c>
      <c r="L59" s="15" t="s">
        <v>36</v>
      </c>
      <c r="M59" s="15" t="s">
        <v>37</v>
      </c>
      <c r="N59" s="77"/>
      <c r="O59" s="77"/>
      <c r="P59" s="77"/>
      <c r="Q59" s="77"/>
      <c r="R59" s="77"/>
      <c r="S59" s="77"/>
      <c r="T59" s="77"/>
      <c r="U59" s="77"/>
      <c r="V59" s="77"/>
      <c r="W59" s="77"/>
      <c r="X59" s="77"/>
      <c r="Y59" s="77"/>
      <c r="Z59" s="77"/>
      <c r="AA59" s="77"/>
      <c r="AB59" s="77"/>
      <c r="AC59" s="77"/>
      <c r="AD59" s="77"/>
      <c r="AE59" s="77"/>
      <c r="AF59" s="77"/>
      <c r="AG59" s="77"/>
      <c r="AH59" s="77"/>
      <c r="AI59" s="77"/>
      <c r="AJ59" s="77"/>
    </row>
    <row r="60" spans="1:36" ht="58.5" customHeight="1">
      <c r="A60" s="16">
        <v>50</v>
      </c>
      <c r="B60" s="15" t="s">
        <v>373</v>
      </c>
      <c r="C60" s="15" t="s">
        <v>54</v>
      </c>
      <c r="D60" s="15" t="s">
        <v>374</v>
      </c>
      <c r="E60" s="15" t="s">
        <v>375</v>
      </c>
      <c r="F60" s="78">
        <v>91520561</v>
      </c>
      <c r="G60" s="15" t="s">
        <v>23</v>
      </c>
      <c r="H60" s="15" t="s">
        <v>376</v>
      </c>
      <c r="I60" s="15" t="s">
        <v>102</v>
      </c>
      <c r="J60" s="74" t="s">
        <v>377</v>
      </c>
      <c r="K60" s="341">
        <v>0</v>
      </c>
      <c r="L60" s="74" t="s">
        <v>378</v>
      </c>
      <c r="M60" s="74" t="s">
        <v>60</v>
      </c>
      <c r="N60" s="77"/>
      <c r="O60" s="77"/>
      <c r="P60" s="77"/>
      <c r="Q60" s="77"/>
      <c r="R60" s="77"/>
      <c r="S60" s="77"/>
      <c r="T60" s="77"/>
      <c r="U60" s="77"/>
      <c r="V60" s="77"/>
      <c r="W60" s="77"/>
      <c r="X60" s="77"/>
      <c r="Y60" s="77"/>
      <c r="Z60" s="77"/>
      <c r="AA60" s="77"/>
      <c r="AB60" s="77"/>
      <c r="AC60" s="77"/>
      <c r="AD60" s="77"/>
      <c r="AE60" s="77"/>
      <c r="AF60" s="77"/>
      <c r="AG60" s="77"/>
      <c r="AH60" s="77"/>
      <c r="AI60" s="77"/>
      <c r="AJ60" s="77"/>
    </row>
    <row r="61" spans="1:36" ht="111" customHeight="1">
      <c r="A61" s="15">
        <v>51</v>
      </c>
      <c r="B61" s="16" t="s">
        <v>379</v>
      </c>
      <c r="C61" s="16" t="s">
        <v>380</v>
      </c>
      <c r="D61" s="16" t="s">
        <v>381</v>
      </c>
      <c r="E61" s="16" t="s">
        <v>382</v>
      </c>
      <c r="F61" s="16">
        <v>890203789</v>
      </c>
      <c r="G61" s="16" t="s">
        <v>80</v>
      </c>
      <c r="H61" s="16" t="s">
        <v>101</v>
      </c>
      <c r="I61" s="15" t="s">
        <v>102</v>
      </c>
      <c r="J61" s="79" t="s">
        <v>383</v>
      </c>
      <c r="K61" s="335" t="s">
        <v>384</v>
      </c>
      <c r="L61" s="16" t="s">
        <v>27</v>
      </c>
      <c r="M61" s="16" t="s">
        <v>104</v>
      </c>
      <c r="N61" s="80" t="s">
        <v>385</v>
      </c>
      <c r="O61" s="81"/>
      <c r="P61" s="81"/>
      <c r="Q61" s="81"/>
      <c r="R61" s="81"/>
      <c r="S61" s="81"/>
      <c r="T61" s="81"/>
      <c r="U61" s="81"/>
      <c r="V61" s="81"/>
      <c r="W61" s="81"/>
      <c r="X61" s="81"/>
      <c r="Y61" s="81"/>
      <c r="Z61" s="81"/>
      <c r="AA61" s="81"/>
      <c r="AB61" s="81"/>
      <c r="AC61" s="81"/>
      <c r="AD61" s="81"/>
      <c r="AE61" s="81"/>
      <c r="AF61" s="81"/>
      <c r="AG61" s="81"/>
      <c r="AH61" s="81"/>
    </row>
    <row r="62" spans="1:36" ht="58.5" customHeight="1">
      <c r="A62" s="16">
        <v>52</v>
      </c>
      <c r="B62" s="16" t="s">
        <v>386</v>
      </c>
      <c r="C62" s="16" t="s">
        <v>387</v>
      </c>
      <c r="D62" s="16" t="s">
        <v>388</v>
      </c>
      <c r="E62" s="16" t="s">
        <v>389</v>
      </c>
      <c r="F62" s="16" t="s">
        <v>72</v>
      </c>
      <c r="G62" s="16" t="s">
        <v>286</v>
      </c>
      <c r="H62" s="16" t="s">
        <v>24</v>
      </c>
      <c r="I62" s="15" t="s">
        <v>102</v>
      </c>
      <c r="J62" s="26" t="s">
        <v>390</v>
      </c>
      <c r="K62" s="336">
        <v>0</v>
      </c>
      <c r="L62" s="17" t="s">
        <v>27</v>
      </c>
      <c r="M62" s="17" t="s">
        <v>330</v>
      </c>
      <c r="N62" s="77"/>
      <c r="O62" s="77"/>
      <c r="P62" s="77"/>
      <c r="Q62" s="77"/>
      <c r="R62" s="77"/>
      <c r="S62" s="77"/>
      <c r="T62" s="77"/>
      <c r="U62" s="77"/>
      <c r="V62" s="77"/>
      <c r="W62" s="77"/>
      <c r="X62" s="77"/>
      <c r="Y62" s="77"/>
      <c r="Z62" s="77"/>
      <c r="AA62" s="77"/>
      <c r="AB62" s="77"/>
      <c r="AC62" s="77"/>
      <c r="AD62" s="77"/>
      <c r="AE62" s="77"/>
      <c r="AF62" s="77"/>
      <c r="AG62" s="77"/>
      <c r="AH62" s="77"/>
      <c r="AI62" s="77"/>
      <c r="AJ62" s="77"/>
    </row>
    <row r="63" spans="1:36" ht="58.5" customHeight="1">
      <c r="A63" s="16">
        <v>53</v>
      </c>
      <c r="B63" s="15"/>
      <c r="C63" s="15"/>
      <c r="D63" s="15"/>
      <c r="E63" s="15"/>
      <c r="F63" s="15"/>
      <c r="G63" s="15"/>
      <c r="H63" s="15"/>
      <c r="I63" s="15"/>
      <c r="J63" s="15"/>
      <c r="K63" s="341"/>
      <c r="L63" s="15"/>
      <c r="M63" s="15"/>
      <c r="N63" s="77"/>
      <c r="O63" s="77"/>
      <c r="P63" s="77"/>
      <c r="Q63" s="77"/>
      <c r="R63" s="77"/>
      <c r="S63" s="77"/>
      <c r="T63" s="77"/>
      <c r="U63" s="77"/>
      <c r="V63" s="77"/>
      <c r="W63" s="77"/>
      <c r="X63" s="77"/>
      <c r="Y63" s="77"/>
      <c r="Z63" s="77"/>
      <c r="AA63" s="77"/>
      <c r="AB63" s="77"/>
      <c r="AC63" s="77"/>
      <c r="AD63" s="77"/>
      <c r="AE63" s="77"/>
      <c r="AF63" s="77"/>
      <c r="AG63" s="77"/>
      <c r="AH63" s="77"/>
      <c r="AI63" s="77"/>
      <c r="AJ63" s="77"/>
    </row>
    <row r="64" spans="1:36" ht="58.5" customHeight="1">
      <c r="A64" s="373" t="s">
        <v>96</v>
      </c>
      <c r="B64" s="374"/>
      <c r="C64" s="374"/>
      <c r="D64" s="374"/>
      <c r="E64" s="374"/>
      <c r="F64" s="374"/>
      <c r="G64" s="374"/>
      <c r="H64" s="374"/>
      <c r="I64" s="374"/>
      <c r="J64" s="82"/>
      <c r="K64" s="342"/>
      <c r="L64" s="82"/>
      <c r="M64" s="83"/>
      <c r="N64" s="77"/>
      <c r="O64" s="77"/>
      <c r="P64" s="77"/>
      <c r="Q64" s="77"/>
      <c r="R64" s="77"/>
      <c r="S64" s="77"/>
      <c r="T64" s="77"/>
      <c r="U64" s="77"/>
      <c r="V64" s="77"/>
      <c r="W64" s="77"/>
      <c r="X64" s="77"/>
      <c r="Y64" s="77"/>
      <c r="Z64" s="77"/>
      <c r="AA64" s="77"/>
      <c r="AB64" s="77"/>
      <c r="AC64" s="77"/>
      <c r="AD64" s="77"/>
      <c r="AE64" s="77"/>
      <c r="AF64" s="77"/>
      <c r="AG64" s="77"/>
      <c r="AH64" s="77"/>
      <c r="AI64" s="77"/>
      <c r="AJ64" s="77"/>
    </row>
    <row r="65" spans="1:36" ht="86.25" customHeight="1">
      <c r="A65" s="16">
        <v>1</v>
      </c>
      <c r="B65" s="29" t="s">
        <v>391</v>
      </c>
      <c r="C65" s="16" t="s">
        <v>392</v>
      </c>
      <c r="D65" s="16" t="s">
        <v>393</v>
      </c>
      <c r="E65" s="16" t="s">
        <v>394</v>
      </c>
      <c r="F65" s="16" t="s">
        <v>72</v>
      </c>
      <c r="G65" s="16" t="s">
        <v>395</v>
      </c>
      <c r="H65" s="16" t="s">
        <v>101</v>
      </c>
      <c r="I65" s="16" t="s">
        <v>102</v>
      </c>
      <c r="J65" s="26" t="s">
        <v>396</v>
      </c>
      <c r="K65" s="336">
        <v>0</v>
      </c>
      <c r="L65" s="17" t="s">
        <v>27</v>
      </c>
      <c r="M65" s="17" t="s">
        <v>104</v>
      </c>
      <c r="N65" s="45"/>
      <c r="O65" s="45"/>
      <c r="P65" s="45"/>
      <c r="Q65" s="45"/>
      <c r="R65" s="45"/>
      <c r="S65" s="45"/>
      <c r="T65" s="45"/>
      <c r="U65" s="45"/>
      <c r="V65" s="45"/>
      <c r="W65" s="45"/>
      <c r="X65" s="45"/>
      <c r="Y65" s="45"/>
      <c r="Z65" s="45"/>
      <c r="AA65" s="45"/>
      <c r="AB65" s="45"/>
      <c r="AC65" s="45"/>
      <c r="AD65" s="45"/>
      <c r="AE65" s="45"/>
      <c r="AF65" s="45"/>
      <c r="AG65" s="45"/>
      <c r="AH65" s="45"/>
      <c r="AI65" s="45"/>
      <c r="AJ65" s="45"/>
    </row>
    <row r="69" spans="1:36" ht="12.75" customHeight="1">
      <c r="A69" s="46"/>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row>
    <row r="70" spans="1:36" ht="12.75" customHeight="1">
      <c r="A70" s="46"/>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row>
    <row r="71" spans="1:36" ht="12.75" customHeight="1">
      <c r="A71" s="46"/>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row>
    <row r="72" spans="1:36" ht="12.75" customHeight="1">
      <c r="A72" s="46"/>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row>
    <row r="73" spans="1:36" ht="12.75" customHeight="1">
      <c r="A73" s="46"/>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row>
    <row r="74" spans="1:36" ht="12.75" customHeight="1">
      <c r="A74" s="46"/>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row>
    <row r="75" spans="1:36" ht="12.75" customHeight="1">
      <c r="A75" s="46"/>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row>
    <row r="76" spans="1:36" ht="12.75" customHeight="1">
      <c r="A76" s="46"/>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row>
    <row r="77" spans="1:36" ht="12.75" customHeight="1">
      <c r="A77" s="46"/>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row>
    <row r="78" spans="1:36" ht="12.75" customHeight="1">
      <c r="A78" s="46"/>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row>
    <row r="79" spans="1:36" ht="12.75" customHeight="1">
      <c r="A79" s="46"/>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row>
    <row r="80" spans="1:36" ht="12.75" customHeight="1">
      <c r="A80" s="46"/>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row>
    <row r="81" spans="1:36" ht="12.75" customHeight="1">
      <c r="A81" s="46"/>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row>
    <row r="82" spans="1:36" ht="12.75" customHeight="1">
      <c r="A82" s="46"/>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row>
    <row r="83" spans="1:36" ht="12.75" customHeight="1">
      <c r="A83" s="46"/>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row>
    <row r="84" spans="1:36" ht="12.75" customHeight="1">
      <c r="A84" s="46"/>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row>
    <row r="85" spans="1:36" ht="12.75" customHeight="1">
      <c r="A85" s="46"/>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row>
    <row r="86" spans="1:36" ht="12.75" customHeight="1">
      <c r="A86" s="46"/>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row>
    <row r="87" spans="1:36" ht="12.75" customHeight="1">
      <c r="A87" s="46"/>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row>
    <row r="88" spans="1:36" ht="12.75" customHeight="1">
      <c r="A88" s="46"/>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row>
    <row r="89" spans="1:36" ht="12.75" customHeight="1">
      <c r="A89" s="46"/>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row>
    <row r="90" spans="1:36" ht="12.75" customHeight="1">
      <c r="A90" s="46"/>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row>
    <row r="91" spans="1:36" ht="12.75" customHeight="1">
      <c r="A91" s="46"/>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row>
    <row r="92" spans="1:36" ht="12.75" customHeight="1">
      <c r="A92" s="46"/>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row>
    <row r="93" spans="1:36" ht="12.75" customHeight="1">
      <c r="A93" s="46"/>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row>
    <row r="94" spans="1:36" ht="12.75" customHeight="1">
      <c r="A94" s="46"/>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row>
    <row r="95" spans="1:36" ht="12.75" customHeight="1">
      <c r="A95" s="46"/>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row>
    <row r="96" spans="1:36" ht="12.75" customHeight="1">
      <c r="A96" s="46"/>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row>
    <row r="97" spans="1:36" ht="12.75" customHeight="1">
      <c r="A97" s="46"/>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row>
    <row r="98" spans="1:36" ht="12.75" customHeight="1">
      <c r="A98" s="46"/>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row>
    <row r="99" spans="1:36" ht="12.75" customHeight="1">
      <c r="A99" s="46"/>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row>
    <row r="100" spans="1:36" ht="12.75" customHeight="1">
      <c r="A100" s="46"/>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row>
    <row r="101" spans="1:36" ht="12.75" customHeight="1">
      <c r="A101" s="46"/>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row>
    <row r="102" spans="1:36" ht="12.75" customHeight="1">
      <c r="A102" s="46"/>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row>
    <row r="103" spans="1:36" ht="12.75" customHeight="1">
      <c r="A103" s="46"/>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row>
    <row r="104" spans="1:36" ht="12.75" customHeight="1">
      <c r="A104" s="46"/>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row>
    <row r="105" spans="1:36" ht="12.75" customHeight="1">
      <c r="A105" s="46"/>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row>
    <row r="106" spans="1:36" ht="12.75" customHeight="1">
      <c r="A106" s="46"/>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row>
    <row r="107" spans="1:36" ht="12.75" customHeight="1">
      <c r="A107" s="46"/>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row>
    <row r="108" spans="1:36" ht="12.75" customHeight="1">
      <c r="A108" s="46"/>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row>
    <row r="109" spans="1:36" ht="12.75" customHeight="1">
      <c r="A109" s="46"/>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row>
    <row r="110" spans="1:36" ht="12.75" customHeight="1">
      <c r="A110" s="46"/>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row>
    <row r="111" spans="1:36" ht="12.75" customHeight="1">
      <c r="A111" s="46"/>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row>
    <row r="112" spans="1:36" ht="12.75" customHeight="1">
      <c r="A112" s="46"/>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row>
    <row r="113" spans="1:36" ht="12.75" customHeight="1">
      <c r="A113" s="46"/>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row>
    <row r="114" spans="1:36" ht="12.75" customHeight="1">
      <c r="A114" s="46"/>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row>
    <row r="115" spans="1:36" ht="12.75" customHeight="1">
      <c r="A115" s="46"/>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row>
    <row r="116" spans="1:36" ht="12.75" customHeight="1">
      <c r="A116" s="46"/>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row>
    <row r="117" spans="1:36" ht="12.75" customHeight="1">
      <c r="A117" s="46"/>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row>
    <row r="118" spans="1:36" ht="12.75" customHeight="1">
      <c r="A118" s="46"/>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row>
    <row r="119" spans="1:36" ht="12.75" customHeight="1">
      <c r="A119" s="46"/>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row>
    <row r="120" spans="1:36" ht="12.75" customHeight="1">
      <c r="A120" s="46"/>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row>
    <row r="121" spans="1:36" ht="12.75" customHeight="1">
      <c r="A121" s="46"/>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row>
    <row r="122" spans="1:36" ht="12.75" customHeight="1">
      <c r="A122" s="46"/>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row>
    <row r="123" spans="1:36" ht="12.75" customHeight="1">
      <c r="A123" s="46"/>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row>
    <row r="124" spans="1:36" ht="12.75" customHeight="1">
      <c r="A124" s="46"/>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row>
    <row r="125" spans="1:36" ht="12.75" customHeight="1">
      <c r="A125" s="46"/>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row>
    <row r="126" spans="1:36" ht="12.75" customHeight="1">
      <c r="A126" s="46"/>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row>
    <row r="127" spans="1:36" ht="12.75" customHeight="1">
      <c r="A127" s="46"/>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row>
    <row r="128" spans="1:36" ht="12.75" customHeight="1">
      <c r="A128" s="46"/>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row>
    <row r="129" spans="1:36" ht="12.75" customHeight="1">
      <c r="A129" s="46"/>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row>
    <row r="130" spans="1:36" ht="12.75" customHeight="1">
      <c r="A130" s="46"/>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row>
    <row r="131" spans="1:36" ht="12.75" customHeight="1">
      <c r="A131" s="46"/>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row>
    <row r="132" spans="1:36" ht="12.75" customHeight="1">
      <c r="A132" s="46"/>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row>
    <row r="133" spans="1:36" ht="12.75" customHeight="1">
      <c r="A133" s="46"/>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row>
    <row r="134" spans="1:36" ht="12.75" customHeight="1">
      <c r="A134" s="46"/>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row>
    <row r="135" spans="1:36" ht="12.75" customHeight="1">
      <c r="A135" s="46"/>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row>
    <row r="136" spans="1:36" ht="12.75" customHeight="1">
      <c r="A136" s="46"/>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row>
    <row r="137" spans="1:36" ht="12.75" customHeight="1">
      <c r="A137" s="46"/>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row>
    <row r="138" spans="1:36" ht="12.75" customHeight="1">
      <c r="A138" s="46"/>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row>
    <row r="139" spans="1:36" ht="12.75" customHeight="1">
      <c r="A139" s="46"/>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row>
    <row r="140" spans="1:36" ht="12.75" customHeight="1">
      <c r="A140" s="46"/>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row>
    <row r="141" spans="1:36" ht="12.75" customHeight="1">
      <c r="A141" s="46"/>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row>
    <row r="142" spans="1:36" ht="12.75" customHeight="1">
      <c r="A142" s="46"/>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row>
    <row r="143" spans="1:36" ht="12.75" customHeight="1">
      <c r="A143" s="46"/>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row>
    <row r="144" spans="1:36" ht="12.75" customHeight="1">
      <c r="A144" s="46"/>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row>
    <row r="145" spans="1:36" ht="12.75" customHeight="1">
      <c r="A145" s="46"/>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row>
    <row r="146" spans="1:36" ht="12.75" customHeight="1">
      <c r="A146" s="46"/>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row>
    <row r="147" spans="1:36" ht="12.75" customHeight="1">
      <c r="A147" s="46"/>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row>
    <row r="148" spans="1:36" ht="12.75" customHeight="1">
      <c r="A148" s="46"/>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row>
    <row r="149" spans="1:36" ht="12.75" customHeight="1">
      <c r="A149" s="46"/>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row>
    <row r="150" spans="1:36" ht="12.75" customHeight="1">
      <c r="A150" s="46"/>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row>
    <row r="151" spans="1:36" ht="12.75" customHeight="1">
      <c r="A151" s="46"/>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row>
    <row r="152" spans="1:36" ht="12.75" customHeight="1">
      <c r="A152" s="46"/>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row>
    <row r="153" spans="1:36" ht="12.75" customHeight="1">
      <c r="A153" s="46"/>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row>
    <row r="154" spans="1:36" ht="12.75" customHeight="1">
      <c r="A154" s="46"/>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row>
    <row r="155" spans="1:36" ht="12.75" customHeight="1">
      <c r="A155" s="46"/>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row>
    <row r="156" spans="1:36" ht="12.75" customHeight="1">
      <c r="A156" s="46"/>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row>
    <row r="157" spans="1:36" ht="12.75" customHeight="1">
      <c r="A157" s="46"/>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row>
    <row r="158" spans="1:36" ht="12.75" customHeight="1">
      <c r="A158" s="46"/>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row>
    <row r="159" spans="1:36" ht="12.75" customHeight="1">
      <c r="A159" s="46"/>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row>
    <row r="160" spans="1:36" ht="12.75" customHeight="1">
      <c r="A160" s="46"/>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row>
    <row r="161" spans="1:36" ht="12.75" customHeight="1">
      <c r="A161" s="46"/>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row>
    <row r="162" spans="1:36" ht="12.75" customHeight="1">
      <c r="A162" s="46"/>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row>
    <row r="163" spans="1:36" ht="12.75" customHeight="1">
      <c r="A163" s="46"/>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row>
    <row r="164" spans="1:36" ht="12.75" customHeight="1">
      <c r="A164" s="46"/>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row>
    <row r="165" spans="1:36" ht="12.75" customHeight="1">
      <c r="A165" s="46"/>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row>
    <row r="166" spans="1:36" ht="12.75" customHeight="1">
      <c r="A166" s="46"/>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row>
    <row r="167" spans="1:36" ht="12.75" customHeight="1">
      <c r="A167" s="46"/>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row>
    <row r="168" spans="1:36" ht="12.75" customHeight="1">
      <c r="A168" s="46"/>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row>
    <row r="169" spans="1:36" ht="12.75" customHeight="1">
      <c r="A169" s="46"/>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row>
    <row r="170" spans="1:36" ht="12.75" customHeight="1">
      <c r="A170" s="46"/>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row>
    <row r="171" spans="1:36" ht="12.75" customHeight="1">
      <c r="A171" s="46"/>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row>
    <row r="172" spans="1:36" ht="12.75" customHeight="1">
      <c r="A172" s="46"/>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row>
    <row r="173" spans="1:36" ht="12.75" customHeight="1">
      <c r="A173" s="46"/>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row>
    <row r="174" spans="1:36" ht="12.75" customHeight="1">
      <c r="A174" s="46"/>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row>
    <row r="175" spans="1:36" ht="12.75" customHeight="1">
      <c r="A175" s="46"/>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row>
    <row r="176" spans="1:36" ht="12.75" customHeight="1">
      <c r="A176" s="46"/>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row>
    <row r="177" spans="1:36" ht="12.75" customHeight="1">
      <c r="A177" s="46"/>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row>
    <row r="178" spans="1:36" ht="12.75" customHeight="1">
      <c r="A178" s="46"/>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row>
    <row r="179" spans="1:36" ht="12.75" customHeight="1">
      <c r="A179" s="46"/>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row>
    <row r="180" spans="1:36" ht="12.75" customHeight="1">
      <c r="A180" s="46"/>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row>
    <row r="181" spans="1:36" ht="12.75" customHeight="1">
      <c r="A181" s="46"/>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row>
    <row r="182" spans="1:36" ht="12.75" customHeight="1">
      <c r="A182" s="46"/>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row>
    <row r="183" spans="1:36" ht="12.75" customHeight="1">
      <c r="A183" s="46"/>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row>
    <row r="184" spans="1:36" ht="12.75" customHeight="1">
      <c r="A184" s="46"/>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row>
    <row r="185" spans="1:36" ht="12.75" customHeight="1">
      <c r="A185" s="46"/>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row>
    <row r="186" spans="1:36" ht="12.75" customHeight="1">
      <c r="A186" s="46"/>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row>
    <row r="187" spans="1:36" ht="12.75" customHeight="1">
      <c r="A187" s="46"/>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row>
    <row r="188" spans="1:36" ht="12.75" customHeight="1">
      <c r="A188" s="46"/>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row>
    <row r="189" spans="1:36" ht="12.75" customHeight="1">
      <c r="A189" s="46"/>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row>
    <row r="190" spans="1:36" ht="12.75" customHeight="1">
      <c r="A190" s="46"/>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row>
    <row r="191" spans="1:36" ht="12.75" customHeight="1">
      <c r="A191" s="46"/>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row>
    <row r="192" spans="1:36" ht="12.75" customHeight="1">
      <c r="A192" s="46"/>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row>
    <row r="193" spans="1:36" ht="12.75" customHeight="1">
      <c r="A193" s="46"/>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row>
    <row r="194" spans="1:36" ht="12.75" customHeight="1">
      <c r="A194" s="46"/>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row>
    <row r="195" spans="1:36" ht="12.75" customHeight="1">
      <c r="A195" s="46"/>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row>
    <row r="196" spans="1:36" ht="12.75" customHeight="1">
      <c r="A196" s="46"/>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row>
    <row r="197" spans="1:36" ht="12.75" customHeight="1">
      <c r="A197" s="46"/>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row>
    <row r="198" spans="1:36" ht="12.75" customHeight="1">
      <c r="A198" s="46"/>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row>
    <row r="199" spans="1:36" ht="12.75" customHeight="1">
      <c r="A199" s="46"/>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row>
    <row r="200" spans="1:36" ht="12.75" customHeight="1">
      <c r="A200" s="46"/>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row>
    <row r="201" spans="1:36" ht="12.75" customHeight="1">
      <c r="A201" s="46"/>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row>
    <row r="202" spans="1:36" ht="12.75" customHeight="1">
      <c r="A202" s="46"/>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row>
    <row r="203" spans="1:36" ht="12.75" customHeight="1">
      <c r="A203" s="46"/>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row>
    <row r="204" spans="1:36" ht="12.75" customHeight="1">
      <c r="A204" s="46"/>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row>
    <row r="205" spans="1:36" ht="12.75" customHeight="1">
      <c r="A205" s="46"/>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row>
    <row r="206" spans="1:36" ht="12.75" customHeight="1">
      <c r="A206" s="46"/>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row>
    <row r="207" spans="1:36" ht="12.75" customHeight="1">
      <c r="A207" s="46"/>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row>
    <row r="208" spans="1:36" ht="12.75" customHeight="1">
      <c r="A208" s="46"/>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row>
    <row r="209" spans="1:36" ht="12.75" customHeight="1">
      <c r="A209" s="46"/>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row>
    <row r="210" spans="1:36" ht="12.75" customHeight="1">
      <c r="A210" s="46"/>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row>
    <row r="211" spans="1:36" ht="12.75" customHeight="1">
      <c r="A211" s="46"/>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row>
    <row r="212" spans="1:36" ht="12.75" customHeight="1">
      <c r="A212" s="46"/>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row>
    <row r="213" spans="1:36" ht="12.75" customHeight="1">
      <c r="A213" s="46"/>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row>
    <row r="214" spans="1:36" ht="12.75" customHeight="1">
      <c r="A214" s="46"/>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row>
    <row r="215" spans="1:36" ht="12.75" customHeight="1">
      <c r="A215" s="46"/>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row>
    <row r="216" spans="1:36" ht="12.75" customHeight="1">
      <c r="A216" s="46"/>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row>
    <row r="217" spans="1:36" ht="12.75" customHeight="1">
      <c r="A217" s="46"/>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row>
    <row r="218" spans="1:36" ht="12.75" customHeight="1">
      <c r="A218" s="46"/>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row>
    <row r="219" spans="1:36" ht="12.75" customHeight="1">
      <c r="A219" s="46"/>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row>
    <row r="220" spans="1:36" ht="12.75" customHeight="1">
      <c r="A220" s="46"/>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row>
    <row r="221" spans="1:36" ht="12.75" customHeight="1">
      <c r="A221" s="46"/>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row>
    <row r="222" spans="1:36" ht="12.75" customHeight="1">
      <c r="A222" s="46"/>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row>
    <row r="223" spans="1:36" ht="12.75" customHeight="1">
      <c r="A223" s="46"/>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row>
    <row r="224" spans="1:36" ht="12.75" customHeight="1">
      <c r="A224" s="46"/>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row>
    <row r="225" spans="1:36" ht="12.75" customHeight="1">
      <c r="A225" s="46"/>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row>
    <row r="226" spans="1:36" ht="12.75" customHeight="1">
      <c r="A226" s="46"/>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row>
    <row r="227" spans="1:36" ht="12.75" customHeight="1">
      <c r="A227" s="46"/>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row>
    <row r="228" spans="1:36" ht="12.75" customHeight="1">
      <c r="A228" s="46"/>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row>
    <row r="229" spans="1:36" ht="12.75" customHeight="1">
      <c r="A229" s="46"/>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c r="AE229" s="45"/>
      <c r="AF229" s="45"/>
      <c r="AG229" s="45"/>
      <c r="AH229" s="45"/>
      <c r="AI229" s="45"/>
      <c r="AJ229" s="45"/>
    </row>
    <row r="230" spans="1:36" ht="12.75" customHeight="1">
      <c r="A230" s="46"/>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c r="AA230" s="45"/>
      <c r="AB230" s="45"/>
      <c r="AC230" s="45"/>
      <c r="AD230" s="45"/>
      <c r="AE230" s="45"/>
      <c r="AF230" s="45"/>
      <c r="AG230" s="45"/>
      <c r="AH230" s="45"/>
      <c r="AI230" s="45"/>
      <c r="AJ230" s="45"/>
    </row>
    <row r="231" spans="1:36" ht="12.75" customHeight="1">
      <c r="A231" s="46"/>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row>
    <row r="232" spans="1:36" ht="12.75" customHeight="1">
      <c r="A232" s="46"/>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c r="AE232" s="45"/>
      <c r="AF232" s="45"/>
      <c r="AG232" s="45"/>
      <c r="AH232" s="45"/>
      <c r="AI232" s="45"/>
      <c r="AJ232" s="45"/>
    </row>
    <row r="233" spans="1:36" ht="12.75" customHeight="1">
      <c r="A233" s="46"/>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row>
    <row r="234" spans="1:36" ht="12.75" customHeight="1">
      <c r="A234" s="46"/>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row>
    <row r="235" spans="1:36" ht="12.75" customHeight="1">
      <c r="A235" s="46"/>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row>
    <row r="236" spans="1:36" ht="12.75" customHeight="1">
      <c r="A236" s="46"/>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row>
    <row r="237" spans="1:36" ht="12.75" customHeight="1">
      <c r="A237" s="46"/>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c r="AA237" s="45"/>
      <c r="AB237" s="45"/>
      <c r="AC237" s="45"/>
      <c r="AD237" s="45"/>
      <c r="AE237" s="45"/>
      <c r="AF237" s="45"/>
      <c r="AG237" s="45"/>
      <c r="AH237" s="45"/>
      <c r="AI237" s="45"/>
      <c r="AJ237" s="45"/>
    </row>
    <row r="238" spans="1:36" ht="12.75" customHeight="1">
      <c r="A238" s="46"/>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row>
    <row r="239" spans="1:36" ht="12.75" customHeight="1">
      <c r="A239" s="46"/>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row>
    <row r="240" spans="1:36" ht="12.75" customHeight="1">
      <c r="A240" s="46"/>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row>
    <row r="241" spans="1:36" ht="12.75" customHeight="1">
      <c r="A241" s="46"/>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row>
    <row r="242" spans="1:36" ht="12.75" customHeight="1">
      <c r="A242" s="46"/>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45"/>
    </row>
    <row r="243" spans="1:36" ht="12.75" customHeight="1">
      <c r="A243" s="46"/>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row>
    <row r="244" spans="1:36" ht="12.75" customHeight="1">
      <c r="A244" s="46"/>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row>
    <row r="245" spans="1:36" ht="12.75" customHeight="1">
      <c r="A245" s="46"/>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row>
    <row r="246" spans="1:36" ht="12.75" customHeight="1">
      <c r="A246" s="46"/>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row>
    <row r="247" spans="1:36" ht="12.75" customHeight="1">
      <c r="A247" s="46"/>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row>
    <row r="248" spans="1:36" ht="12.75" customHeight="1">
      <c r="A248" s="46"/>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row>
    <row r="249" spans="1:36" ht="12.75" customHeight="1">
      <c r="A249" s="46"/>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row>
    <row r="250" spans="1:36" ht="12.75" customHeight="1">
      <c r="A250" s="46"/>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45"/>
    </row>
    <row r="251" spans="1:36" ht="12.75" customHeight="1">
      <c r="A251" s="46"/>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row>
    <row r="252" spans="1:36" ht="12.75" customHeight="1">
      <c r="A252" s="46"/>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row>
    <row r="253" spans="1:36" ht="12.75" customHeight="1">
      <c r="A253" s="46"/>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row>
    <row r="254" spans="1:36" ht="12.75" customHeight="1">
      <c r="A254" s="46"/>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c r="AA254" s="45"/>
      <c r="AB254" s="45"/>
      <c r="AC254" s="45"/>
      <c r="AD254" s="45"/>
      <c r="AE254" s="45"/>
      <c r="AF254" s="45"/>
      <c r="AG254" s="45"/>
      <c r="AH254" s="45"/>
      <c r="AI254" s="45"/>
      <c r="AJ254" s="45"/>
    </row>
    <row r="255" spans="1:36" ht="12.75" customHeight="1">
      <c r="A255" s="46"/>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row>
    <row r="256" spans="1:36" ht="12.75" customHeight="1">
      <c r="A256" s="46"/>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row>
    <row r="257" spans="1:36" ht="12.75" customHeight="1">
      <c r="A257" s="46"/>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row>
    <row r="258" spans="1:36" ht="12.75" customHeight="1">
      <c r="A258" s="46"/>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row>
    <row r="259" spans="1:36" ht="12.75" customHeight="1">
      <c r="A259" s="46"/>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c r="AA259" s="45"/>
      <c r="AB259" s="45"/>
      <c r="AC259" s="45"/>
      <c r="AD259" s="45"/>
      <c r="AE259" s="45"/>
      <c r="AF259" s="45"/>
      <c r="AG259" s="45"/>
      <c r="AH259" s="45"/>
      <c r="AI259" s="45"/>
      <c r="AJ259" s="45"/>
    </row>
    <row r="260" spans="1:36" ht="12.75" customHeight="1">
      <c r="A260" s="46"/>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c r="AA260" s="45"/>
      <c r="AB260" s="45"/>
      <c r="AC260" s="45"/>
      <c r="AD260" s="45"/>
      <c r="AE260" s="45"/>
      <c r="AF260" s="45"/>
      <c r="AG260" s="45"/>
      <c r="AH260" s="45"/>
      <c r="AI260" s="45"/>
      <c r="AJ260" s="45"/>
    </row>
    <row r="261" spans="1:36" ht="12.75" customHeight="1">
      <c r="A261" s="46"/>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row>
    <row r="262" spans="1:36" ht="12.75" customHeight="1">
      <c r="A262" s="46"/>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row>
    <row r="263" spans="1:36" ht="12.75" customHeight="1">
      <c r="A263" s="46"/>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row>
    <row r="264" spans="1:36" ht="12.75" customHeight="1">
      <c r="A264" s="46"/>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row>
    <row r="265" spans="1:36" ht="12.75" customHeight="1">
      <c r="A265" s="46"/>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row>
    <row r="266" spans="1:36" ht="12.75" customHeight="1">
      <c r="A266" s="46"/>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row>
    <row r="267" spans="1:36" ht="12.75" customHeight="1">
      <c r="A267" s="46"/>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row>
    <row r="268" spans="1:36" ht="12.75" customHeight="1">
      <c r="A268" s="46"/>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row>
    <row r="269" spans="1:36" ht="12.75" customHeight="1">
      <c r="A269" s="46"/>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row>
    <row r="270" spans="1:36" ht="12.75" customHeight="1">
      <c r="A270" s="46"/>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row>
    <row r="271" spans="1:36" ht="12.75" customHeight="1">
      <c r="A271" s="46"/>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row>
    <row r="272" spans="1:36" ht="12.75" customHeight="1">
      <c r="A272" s="46"/>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row>
    <row r="273" spans="1:36" ht="12.75" customHeight="1">
      <c r="A273" s="46"/>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row>
    <row r="274" spans="1:36" ht="12.75" customHeight="1">
      <c r="A274" s="46"/>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row>
    <row r="275" spans="1:36" ht="12.75" customHeight="1">
      <c r="A275" s="46"/>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row>
    <row r="276" spans="1:36" ht="12.75" customHeight="1">
      <c r="A276" s="46"/>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row>
    <row r="277" spans="1:36" ht="12.75" customHeight="1">
      <c r="A277" s="46"/>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row>
    <row r="278" spans="1:36" ht="12.75" customHeight="1">
      <c r="A278" s="46"/>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row>
    <row r="279" spans="1:36" ht="12.75" customHeight="1">
      <c r="A279" s="46"/>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row>
    <row r="280" spans="1:36" ht="12.75" customHeight="1">
      <c r="A280" s="46"/>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row>
    <row r="281" spans="1:36" ht="12.75" customHeight="1">
      <c r="A281" s="46"/>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row>
    <row r="282" spans="1:36" ht="12.75" customHeight="1">
      <c r="A282" s="46"/>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row>
    <row r="283" spans="1:36" ht="12.75" customHeight="1">
      <c r="A283" s="46"/>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row>
    <row r="284" spans="1:36" ht="12.75" customHeight="1">
      <c r="A284" s="46"/>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row>
    <row r="285" spans="1:36" ht="12.75" customHeight="1">
      <c r="A285" s="46"/>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row>
    <row r="286" spans="1:36" ht="12.75" customHeight="1">
      <c r="A286" s="46"/>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row>
    <row r="287" spans="1:36" ht="12.75" customHeight="1">
      <c r="A287" s="46"/>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row>
    <row r="288" spans="1:36" ht="12.75" customHeight="1">
      <c r="A288" s="46"/>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row>
    <row r="289" spans="1:36" ht="12.75" customHeight="1">
      <c r="A289" s="46"/>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row>
    <row r="290" spans="1:36" ht="12.75" customHeight="1">
      <c r="A290" s="46"/>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row>
    <row r="291" spans="1:36" ht="12.75" customHeight="1">
      <c r="A291" s="46"/>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row>
    <row r="292" spans="1:36" ht="12.75" customHeight="1">
      <c r="A292" s="46"/>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row>
    <row r="293" spans="1:36" ht="12.75" customHeight="1">
      <c r="A293" s="46"/>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row>
    <row r="294" spans="1:36" ht="12.75" customHeight="1">
      <c r="A294" s="46"/>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row>
    <row r="295" spans="1:36" ht="12.75" customHeight="1">
      <c r="A295" s="46"/>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row>
    <row r="296" spans="1:36" ht="12.75" customHeight="1">
      <c r="A296" s="46"/>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row>
    <row r="297" spans="1:36" ht="12.75" customHeight="1">
      <c r="A297" s="46"/>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row>
    <row r="298" spans="1:36" ht="12.75" customHeight="1">
      <c r="A298" s="46"/>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row>
    <row r="299" spans="1:36" ht="12.75" customHeight="1">
      <c r="A299" s="46"/>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row>
    <row r="300" spans="1:36" ht="12.75" customHeight="1">
      <c r="A300" s="46"/>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c r="AA300" s="45"/>
      <c r="AB300" s="45"/>
      <c r="AC300" s="45"/>
      <c r="AD300" s="45"/>
      <c r="AE300" s="45"/>
      <c r="AF300" s="45"/>
      <c r="AG300" s="45"/>
      <c r="AH300" s="45"/>
      <c r="AI300" s="45"/>
      <c r="AJ300" s="45"/>
    </row>
    <row r="301" spans="1:36" ht="12.75" customHeight="1">
      <c r="A301" s="46"/>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c r="AA301" s="45"/>
      <c r="AB301" s="45"/>
      <c r="AC301" s="45"/>
      <c r="AD301" s="45"/>
      <c r="AE301" s="45"/>
      <c r="AF301" s="45"/>
      <c r="AG301" s="45"/>
      <c r="AH301" s="45"/>
      <c r="AI301" s="45"/>
      <c r="AJ301" s="45"/>
    </row>
    <row r="302" spans="1:36" ht="12.75" customHeight="1">
      <c r="A302" s="46"/>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row>
    <row r="303" spans="1:36" ht="12.75" customHeight="1">
      <c r="A303" s="46"/>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row>
    <row r="304" spans="1:36" ht="12.75" customHeight="1">
      <c r="A304" s="46"/>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row>
    <row r="305" spans="1:36" ht="12.75" customHeight="1">
      <c r="A305" s="46"/>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c r="AA305" s="45"/>
      <c r="AB305" s="45"/>
      <c r="AC305" s="45"/>
      <c r="AD305" s="45"/>
      <c r="AE305" s="45"/>
      <c r="AF305" s="45"/>
      <c r="AG305" s="45"/>
      <c r="AH305" s="45"/>
      <c r="AI305" s="45"/>
      <c r="AJ305" s="45"/>
    </row>
    <row r="306" spans="1:36" ht="12.75" customHeight="1">
      <c r="A306" s="46"/>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row>
    <row r="307" spans="1:36" ht="12.75" customHeight="1">
      <c r="A307" s="46"/>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row>
    <row r="308" spans="1:36" ht="12.75" customHeight="1">
      <c r="A308" s="46"/>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c r="AA308" s="45"/>
      <c r="AB308" s="45"/>
      <c r="AC308" s="45"/>
      <c r="AD308" s="45"/>
      <c r="AE308" s="45"/>
      <c r="AF308" s="45"/>
      <c r="AG308" s="45"/>
      <c r="AH308" s="45"/>
      <c r="AI308" s="45"/>
      <c r="AJ308" s="45"/>
    </row>
    <row r="309" spans="1:36" ht="12.75" customHeight="1">
      <c r="A309" s="46"/>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c r="AA309" s="45"/>
      <c r="AB309" s="45"/>
      <c r="AC309" s="45"/>
      <c r="AD309" s="45"/>
      <c r="AE309" s="45"/>
      <c r="AF309" s="45"/>
      <c r="AG309" s="45"/>
      <c r="AH309" s="45"/>
      <c r="AI309" s="45"/>
      <c r="AJ309" s="45"/>
    </row>
    <row r="310" spans="1:36" ht="12.75" customHeight="1">
      <c r="A310" s="46"/>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row>
    <row r="311" spans="1:36" ht="12.75" customHeight="1">
      <c r="A311" s="46"/>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c r="AA311" s="45"/>
      <c r="AB311" s="45"/>
      <c r="AC311" s="45"/>
      <c r="AD311" s="45"/>
      <c r="AE311" s="45"/>
      <c r="AF311" s="45"/>
      <c r="AG311" s="45"/>
      <c r="AH311" s="45"/>
      <c r="AI311" s="45"/>
      <c r="AJ311" s="45"/>
    </row>
    <row r="312" spans="1:36" ht="12.75" customHeight="1">
      <c r="A312" s="46"/>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row>
    <row r="313" spans="1:36" ht="12.75" customHeight="1">
      <c r="A313" s="46"/>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row>
    <row r="314" spans="1:36" ht="12.75" customHeight="1">
      <c r="A314" s="46"/>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c r="AA314" s="45"/>
      <c r="AB314" s="45"/>
      <c r="AC314" s="45"/>
      <c r="AD314" s="45"/>
      <c r="AE314" s="45"/>
      <c r="AF314" s="45"/>
      <c r="AG314" s="45"/>
      <c r="AH314" s="45"/>
      <c r="AI314" s="45"/>
      <c r="AJ314" s="45"/>
    </row>
    <row r="315" spans="1:36" ht="12.75" customHeight="1">
      <c r="A315" s="46"/>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c r="AA315" s="45"/>
      <c r="AB315" s="45"/>
      <c r="AC315" s="45"/>
      <c r="AD315" s="45"/>
      <c r="AE315" s="45"/>
      <c r="AF315" s="45"/>
      <c r="AG315" s="45"/>
      <c r="AH315" s="45"/>
      <c r="AI315" s="45"/>
      <c r="AJ315" s="45"/>
    </row>
    <row r="316" spans="1:36" ht="12.75" customHeight="1">
      <c r="A316" s="46"/>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row>
    <row r="317" spans="1:36" ht="12.75" customHeight="1">
      <c r="A317" s="46"/>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c r="AA317" s="45"/>
      <c r="AB317" s="45"/>
      <c r="AC317" s="45"/>
      <c r="AD317" s="45"/>
      <c r="AE317" s="45"/>
      <c r="AF317" s="45"/>
      <c r="AG317" s="45"/>
      <c r="AH317" s="45"/>
      <c r="AI317" s="45"/>
      <c r="AJ317" s="45"/>
    </row>
    <row r="318" spans="1:36" ht="12.75" customHeight="1">
      <c r="A318" s="46"/>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c r="AA318" s="45"/>
      <c r="AB318" s="45"/>
      <c r="AC318" s="45"/>
      <c r="AD318" s="45"/>
      <c r="AE318" s="45"/>
      <c r="AF318" s="45"/>
      <c r="AG318" s="45"/>
      <c r="AH318" s="45"/>
      <c r="AI318" s="45"/>
      <c r="AJ318" s="45"/>
    </row>
    <row r="319" spans="1:36" ht="12.75" customHeight="1">
      <c r="A319" s="46"/>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row>
    <row r="320" spans="1:36" ht="12.75" customHeight="1">
      <c r="A320" s="46"/>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c r="AA320" s="45"/>
      <c r="AB320" s="45"/>
      <c r="AC320" s="45"/>
      <c r="AD320" s="45"/>
      <c r="AE320" s="45"/>
      <c r="AF320" s="45"/>
      <c r="AG320" s="45"/>
      <c r="AH320" s="45"/>
      <c r="AI320" s="45"/>
      <c r="AJ320" s="45"/>
    </row>
    <row r="321" spans="1:36" ht="12.75" customHeight="1">
      <c r="A321" s="46"/>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row>
    <row r="322" spans="1:36" ht="12.75" customHeight="1">
      <c r="A322" s="46"/>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row>
    <row r="323" spans="1:36" ht="12.75" customHeight="1">
      <c r="A323" s="46"/>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c r="AA323" s="45"/>
      <c r="AB323" s="45"/>
      <c r="AC323" s="45"/>
      <c r="AD323" s="45"/>
      <c r="AE323" s="45"/>
      <c r="AF323" s="45"/>
      <c r="AG323" s="45"/>
      <c r="AH323" s="45"/>
      <c r="AI323" s="45"/>
      <c r="AJ323" s="45"/>
    </row>
    <row r="324" spans="1:36" ht="12.75" customHeight="1">
      <c r="A324" s="46"/>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c r="AA324" s="45"/>
      <c r="AB324" s="45"/>
      <c r="AC324" s="45"/>
      <c r="AD324" s="45"/>
      <c r="AE324" s="45"/>
      <c r="AF324" s="45"/>
      <c r="AG324" s="45"/>
      <c r="AH324" s="45"/>
      <c r="AI324" s="45"/>
      <c r="AJ324" s="45"/>
    </row>
    <row r="325" spans="1:36" ht="12.75" customHeight="1">
      <c r="A325" s="46"/>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c r="AA325" s="45"/>
      <c r="AB325" s="45"/>
      <c r="AC325" s="45"/>
      <c r="AD325" s="45"/>
      <c r="AE325" s="45"/>
      <c r="AF325" s="45"/>
      <c r="AG325" s="45"/>
      <c r="AH325" s="45"/>
      <c r="AI325" s="45"/>
      <c r="AJ325" s="45"/>
    </row>
    <row r="326" spans="1:36" ht="12.75" customHeight="1">
      <c r="A326" s="46"/>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c r="AA326" s="45"/>
      <c r="AB326" s="45"/>
      <c r="AC326" s="45"/>
      <c r="AD326" s="45"/>
      <c r="AE326" s="45"/>
      <c r="AF326" s="45"/>
      <c r="AG326" s="45"/>
      <c r="AH326" s="45"/>
      <c r="AI326" s="45"/>
      <c r="AJ326" s="45"/>
    </row>
    <row r="327" spans="1:36" ht="12.75" customHeight="1">
      <c r="A327" s="46"/>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row>
    <row r="328" spans="1:36" ht="12.75" customHeight="1">
      <c r="A328" s="46"/>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c r="AA328" s="45"/>
      <c r="AB328" s="45"/>
      <c r="AC328" s="45"/>
      <c r="AD328" s="45"/>
      <c r="AE328" s="45"/>
      <c r="AF328" s="45"/>
      <c r="AG328" s="45"/>
      <c r="AH328" s="45"/>
      <c r="AI328" s="45"/>
      <c r="AJ328" s="45"/>
    </row>
    <row r="329" spans="1:36" ht="12.75" customHeight="1">
      <c r="A329" s="46"/>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row>
    <row r="330" spans="1:36" ht="12.75" customHeight="1">
      <c r="A330" s="46"/>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c r="AA330" s="45"/>
      <c r="AB330" s="45"/>
      <c r="AC330" s="45"/>
      <c r="AD330" s="45"/>
      <c r="AE330" s="45"/>
      <c r="AF330" s="45"/>
      <c r="AG330" s="45"/>
      <c r="AH330" s="45"/>
      <c r="AI330" s="45"/>
      <c r="AJ330" s="45"/>
    </row>
    <row r="331" spans="1:36" ht="12.75" customHeight="1">
      <c r="A331" s="46"/>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c r="AA331" s="45"/>
      <c r="AB331" s="45"/>
      <c r="AC331" s="45"/>
      <c r="AD331" s="45"/>
      <c r="AE331" s="45"/>
      <c r="AF331" s="45"/>
      <c r="AG331" s="45"/>
      <c r="AH331" s="45"/>
      <c r="AI331" s="45"/>
      <c r="AJ331" s="45"/>
    </row>
    <row r="332" spans="1:36" ht="12.75" customHeight="1">
      <c r="A332" s="46"/>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c r="AA332" s="45"/>
      <c r="AB332" s="45"/>
      <c r="AC332" s="45"/>
      <c r="AD332" s="45"/>
      <c r="AE332" s="45"/>
      <c r="AF332" s="45"/>
      <c r="AG332" s="45"/>
      <c r="AH332" s="45"/>
      <c r="AI332" s="45"/>
      <c r="AJ332" s="45"/>
    </row>
    <row r="333" spans="1:36" ht="12.75" customHeight="1">
      <c r="A333" s="46"/>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c r="AA333" s="45"/>
      <c r="AB333" s="45"/>
      <c r="AC333" s="45"/>
      <c r="AD333" s="45"/>
      <c r="AE333" s="45"/>
      <c r="AF333" s="45"/>
      <c r="AG333" s="45"/>
      <c r="AH333" s="45"/>
      <c r="AI333" s="45"/>
      <c r="AJ333" s="45"/>
    </row>
    <row r="334" spans="1:36" ht="12.75" customHeight="1">
      <c r="A334" s="46"/>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row>
    <row r="335" spans="1:36" ht="12.75" customHeight="1">
      <c r="A335" s="46"/>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row>
    <row r="336" spans="1:36" ht="12.75" customHeight="1">
      <c r="A336" s="46"/>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c r="AA336" s="45"/>
      <c r="AB336" s="45"/>
      <c r="AC336" s="45"/>
      <c r="AD336" s="45"/>
      <c r="AE336" s="45"/>
      <c r="AF336" s="45"/>
      <c r="AG336" s="45"/>
      <c r="AH336" s="45"/>
      <c r="AI336" s="45"/>
      <c r="AJ336" s="45"/>
    </row>
    <row r="337" spans="1:36" ht="12.75" customHeight="1">
      <c r="A337" s="46"/>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c r="AA337" s="45"/>
      <c r="AB337" s="45"/>
      <c r="AC337" s="45"/>
      <c r="AD337" s="45"/>
      <c r="AE337" s="45"/>
      <c r="AF337" s="45"/>
      <c r="AG337" s="45"/>
      <c r="AH337" s="45"/>
      <c r="AI337" s="45"/>
      <c r="AJ337" s="45"/>
    </row>
    <row r="338" spans="1:36" ht="12.75" customHeight="1">
      <c r="A338" s="46"/>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row>
    <row r="339" spans="1:36" ht="12.75" customHeight="1">
      <c r="A339" s="46"/>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row>
    <row r="340" spans="1:36" ht="12.75" customHeight="1">
      <c r="A340" s="46"/>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row>
    <row r="341" spans="1:36" ht="12.75" customHeight="1">
      <c r="A341" s="46"/>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c r="AA341" s="45"/>
      <c r="AB341" s="45"/>
      <c r="AC341" s="45"/>
      <c r="AD341" s="45"/>
      <c r="AE341" s="45"/>
      <c r="AF341" s="45"/>
      <c r="AG341" s="45"/>
      <c r="AH341" s="45"/>
      <c r="AI341" s="45"/>
      <c r="AJ341" s="45"/>
    </row>
    <row r="342" spans="1:36" ht="12.75" customHeight="1">
      <c r="A342" s="46"/>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row>
    <row r="343" spans="1:36" ht="12.75" customHeight="1">
      <c r="A343" s="46"/>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c r="AA343" s="45"/>
      <c r="AB343" s="45"/>
      <c r="AC343" s="45"/>
      <c r="AD343" s="45"/>
      <c r="AE343" s="45"/>
      <c r="AF343" s="45"/>
      <c r="AG343" s="45"/>
      <c r="AH343" s="45"/>
      <c r="AI343" s="45"/>
      <c r="AJ343" s="45"/>
    </row>
    <row r="344" spans="1:36" ht="12.75" customHeight="1">
      <c r="A344" s="46"/>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row>
    <row r="345" spans="1:36" ht="12.75" customHeight="1">
      <c r="A345" s="46"/>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row>
    <row r="346" spans="1:36" ht="12.75" customHeight="1">
      <c r="A346" s="46"/>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c r="AA346" s="45"/>
      <c r="AB346" s="45"/>
      <c r="AC346" s="45"/>
      <c r="AD346" s="45"/>
      <c r="AE346" s="45"/>
      <c r="AF346" s="45"/>
      <c r="AG346" s="45"/>
      <c r="AH346" s="45"/>
      <c r="AI346" s="45"/>
      <c r="AJ346" s="45"/>
    </row>
    <row r="347" spans="1:36" ht="12.75" customHeight="1">
      <c r="A347" s="46"/>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c r="AA347" s="45"/>
      <c r="AB347" s="45"/>
      <c r="AC347" s="45"/>
      <c r="AD347" s="45"/>
      <c r="AE347" s="45"/>
      <c r="AF347" s="45"/>
      <c r="AG347" s="45"/>
      <c r="AH347" s="45"/>
      <c r="AI347" s="45"/>
      <c r="AJ347" s="45"/>
    </row>
    <row r="348" spans="1:36" ht="12.75" customHeight="1">
      <c r="A348" s="46"/>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row>
    <row r="349" spans="1:36" ht="12.75" customHeight="1">
      <c r="A349" s="46"/>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row>
    <row r="350" spans="1:36" ht="12.75" customHeight="1">
      <c r="A350" s="46"/>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c r="AA350" s="45"/>
      <c r="AB350" s="45"/>
      <c r="AC350" s="45"/>
      <c r="AD350" s="45"/>
      <c r="AE350" s="45"/>
      <c r="AF350" s="45"/>
      <c r="AG350" s="45"/>
      <c r="AH350" s="45"/>
      <c r="AI350" s="45"/>
      <c r="AJ350" s="45"/>
    </row>
    <row r="351" spans="1:36" ht="12.75" customHeight="1">
      <c r="A351" s="46"/>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row>
    <row r="352" spans="1:36" ht="12.75" customHeight="1">
      <c r="A352" s="46"/>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row>
    <row r="353" spans="1:36" ht="12.75" customHeight="1">
      <c r="A353" s="46"/>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c r="AA353" s="45"/>
      <c r="AB353" s="45"/>
      <c r="AC353" s="45"/>
      <c r="AD353" s="45"/>
      <c r="AE353" s="45"/>
      <c r="AF353" s="45"/>
      <c r="AG353" s="45"/>
      <c r="AH353" s="45"/>
      <c r="AI353" s="45"/>
      <c r="AJ353" s="45"/>
    </row>
    <row r="354" spans="1:36" ht="12.75" customHeight="1">
      <c r="A354" s="46"/>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row>
    <row r="355" spans="1:36" ht="12.75" customHeight="1">
      <c r="A355" s="46"/>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c r="AA355" s="45"/>
      <c r="AB355" s="45"/>
      <c r="AC355" s="45"/>
      <c r="AD355" s="45"/>
      <c r="AE355" s="45"/>
      <c r="AF355" s="45"/>
      <c r="AG355" s="45"/>
      <c r="AH355" s="45"/>
      <c r="AI355" s="45"/>
      <c r="AJ355" s="45"/>
    </row>
    <row r="356" spans="1:36" ht="12.75" customHeight="1">
      <c r="A356" s="46"/>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row>
    <row r="357" spans="1:36" ht="12.75" customHeight="1">
      <c r="A357" s="46"/>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row>
    <row r="358" spans="1:36" ht="12.75" customHeight="1">
      <c r="A358" s="46"/>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c r="AA358" s="45"/>
      <c r="AB358" s="45"/>
      <c r="AC358" s="45"/>
      <c r="AD358" s="45"/>
      <c r="AE358" s="45"/>
      <c r="AF358" s="45"/>
      <c r="AG358" s="45"/>
      <c r="AH358" s="45"/>
      <c r="AI358" s="45"/>
      <c r="AJ358" s="45"/>
    </row>
    <row r="359" spans="1:36" ht="12.75" customHeight="1">
      <c r="A359" s="46"/>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row>
    <row r="360" spans="1:36" ht="12.75" customHeight="1">
      <c r="A360" s="46"/>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row>
    <row r="361" spans="1:36" ht="12.75" customHeight="1">
      <c r="A361" s="46"/>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row>
    <row r="362" spans="1:36" ht="12.75" customHeight="1">
      <c r="A362" s="46"/>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row>
    <row r="363" spans="1:36" ht="12.75" customHeight="1">
      <c r="A363" s="46"/>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row>
    <row r="364" spans="1:36" ht="12.75" customHeight="1">
      <c r="A364" s="46"/>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row>
    <row r="365" spans="1:36" ht="12.75" customHeight="1">
      <c r="A365" s="46"/>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row>
    <row r="366" spans="1:36" ht="12.75" customHeight="1">
      <c r="A366" s="46"/>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row>
    <row r="367" spans="1:36" ht="12.75" customHeight="1">
      <c r="A367" s="46"/>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row>
    <row r="368" spans="1:36" ht="12.75" customHeight="1">
      <c r="A368" s="46"/>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c r="AA368" s="45"/>
      <c r="AB368" s="45"/>
      <c r="AC368" s="45"/>
      <c r="AD368" s="45"/>
      <c r="AE368" s="45"/>
      <c r="AF368" s="45"/>
      <c r="AG368" s="45"/>
      <c r="AH368" s="45"/>
      <c r="AI368" s="45"/>
      <c r="AJ368" s="45"/>
    </row>
    <row r="369" spans="1:36" ht="12.75" customHeight="1">
      <c r="A369" s="46"/>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row>
    <row r="370" spans="1:36" ht="12.75" customHeight="1">
      <c r="A370" s="46"/>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c r="AA370" s="45"/>
      <c r="AB370" s="45"/>
      <c r="AC370" s="45"/>
      <c r="AD370" s="45"/>
      <c r="AE370" s="45"/>
      <c r="AF370" s="45"/>
      <c r="AG370" s="45"/>
      <c r="AH370" s="45"/>
      <c r="AI370" s="45"/>
      <c r="AJ370" s="45"/>
    </row>
    <row r="371" spans="1:36" ht="12.75" customHeight="1">
      <c r="A371" s="46"/>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c r="AA371" s="45"/>
      <c r="AB371" s="45"/>
      <c r="AC371" s="45"/>
      <c r="AD371" s="45"/>
      <c r="AE371" s="45"/>
      <c r="AF371" s="45"/>
      <c r="AG371" s="45"/>
      <c r="AH371" s="45"/>
      <c r="AI371" s="45"/>
      <c r="AJ371" s="45"/>
    </row>
    <row r="372" spans="1:36" ht="12.75" customHeight="1">
      <c r="A372" s="46"/>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c r="AA372" s="45"/>
      <c r="AB372" s="45"/>
      <c r="AC372" s="45"/>
      <c r="AD372" s="45"/>
      <c r="AE372" s="45"/>
      <c r="AF372" s="45"/>
      <c r="AG372" s="45"/>
      <c r="AH372" s="45"/>
      <c r="AI372" s="45"/>
      <c r="AJ372" s="45"/>
    </row>
    <row r="373" spans="1:36" ht="12.75" customHeight="1">
      <c r="A373" s="46"/>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c r="AA373" s="45"/>
      <c r="AB373" s="45"/>
      <c r="AC373" s="45"/>
      <c r="AD373" s="45"/>
      <c r="AE373" s="45"/>
      <c r="AF373" s="45"/>
      <c r="AG373" s="45"/>
      <c r="AH373" s="45"/>
      <c r="AI373" s="45"/>
      <c r="AJ373" s="45"/>
    </row>
    <row r="374" spans="1:36" ht="12.75" customHeight="1">
      <c r="A374" s="46"/>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c r="AA374" s="45"/>
      <c r="AB374" s="45"/>
      <c r="AC374" s="45"/>
      <c r="AD374" s="45"/>
      <c r="AE374" s="45"/>
      <c r="AF374" s="45"/>
      <c r="AG374" s="45"/>
      <c r="AH374" s="45"/>
      <c r="AI374" s="45"/>
      <c r="AJ374" s="45"/>
    </row>
    <row r="375" spans="1:36" ht="12.75" customHeight="1">
      <c r="A375" s="46"/>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c r="AA375" s="45"/>
      <c r="AB375" s="45"/>
      <c r="AC375" s="45"/>
      <c r="AD375" s="45"/>
      <c r="AE375" s="45"/>
      <c r="AF375" s="45"/>
      <c r="AG375" s="45"/>
      <c r="AH375" s="45"/>
      <c r="AI375" s="45"/>
      <c r="AJ375" s="45"/>
    </row>
    <row r="376" spans="1:36" ht="12.75" customHeight="1">
      <c r="A376" s="46"/>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c r="AA376" s="45"/>
      <c r="AB376" s="45"/>
      <c r="AC376" s="45"/>
      <c r="AD376" s="45"/>
      <c r="AE376" s="45"/>
      <c r="AF376" s="45"/>
      <c r="AG376" s="45"/>
      <c r="AH376" s="45"/>
      <c r="AI376" s="45"/>
      <c r="AJ376" s="45"/>
    </row>
    <row r="377" spans="1:36" ht="12.75" customHeight="1">
      <c r="A377" s="46"/>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c r="AA377" s="45"/>
      <c r="AB377" s="45"/>
      <c r="AC377" s="45"/>
      <c r="AD377" s="45"/>
      <c r="AE377" s="45"/>
      <c r="AF377" s="45"/>
      <c r="AG377" s="45"/>
      <c r="AH377" s="45"/>
      <c r="AI377" s="45"/>
      <c r="AJ377" s="45"/>
    </row>
    <row r="378" spans="1:36" ht="12.75" customHeight="1">
      <c r="A378" s="46"/>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c r="AA378" s="45"/>
      <c r="AB378" s="45"/>
      <c r="AC378" s="45"/>
      <c r="AD378" s="45"/>
      <c r="AE378" s="45"/>
      <c r="AF378" s="45"/>
      <c r="AG378" s="45"/>
      <c r="AH378" s="45"/>
      <c r="AI378" s="45"/>
      <c r="AJ378" s="45"/>
    </row>
    <row r="379" spans="1:36" ht="12.75" customHeight="1">
      <c r="A379" s="46"/>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c r="AA379" s="45"/>
      <c r="AB379" s="45"/>
      <c r="AC379" s="45"/>
      <c r="AD379" s="45"/>
      <c r="AE379" s="45"/>
      <c r="AF379" s="45"/>
      <c r="AG379" s="45"/>
      <c r="AH379" s="45"/>
      <c r="AI379" s="45"/>
      <c r="AJ379" s="45"/>
    </row>
    <row r="380" spans="1:36" ht="12.75" customHeight="1">
      <c r="A380" s="46"/>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c r="AA380" s="45"/>
      <c r="AB380" s="45"/>
      <c r="AC380" s="45"/>
      <c r="AD380" s="45"/>
      <c r="AE380" s="45"/>
      <c r="AF380" s="45"/>
      <c r="AG380" s="45"/>
      <c r="AH380" s="45"/>
      <c r="AI380" s="45"/>
      <c r="AJ380" s="45"/>
    </row>
    <row r="381" spans="1:36" ht="12.75" customHeight="1">
      <c r="A381" s="46"/>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c r="AA381" s="45"/>
      <c r="AB381" s="45"/>
      <c r="AC381" s="45"/>
      <c r="AD381" s="45"/>
      <c r="AE381" s="45"/>
      <c r="AF381" s="45"/>
      <c r="AG381" s="45"/>
      <c r="AH381" s="45"/>
      <c r="AI381" s="45"/>
      <c r="AJ381" s="45"/>
    </row>
    <row r="382" spans="1:36" ht="12.75" customHeight="1">
      <c r="A382" s="46"/>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c r="AA382" s="45"/>
      <c r="AB382" s="45"/>
      <c r="AC382" s="45"/>
      <c r="AD382" s="45"/>
      <c r="AE382" s="45"/>
      <c r="AF382" s="45"/>
      <c r="AG382" s="45"/>
      <c r="AH382" s="45"/>
      <c r="AI382" s="45"/>
      <c r="AJ382" s="45"/>
    </row>
    <row r="383" spans="1:36" ht="12.75" customHeight="1">
      <c r="A383" s="46"/>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c r="AA383" s="45"/>
      <c r="AB383" s="45"/>
      <c r="AC383" s="45"/>
      <c r="AD383" s="45"/>
      <c r="AE383" s="45"/>
      <c r="AF383" s="45"/>
      <c r="AG383" s="45"/>
      <c r="AH383" s="45"/>
      <c r="AI383" s="45"/>
      <c r="AJ383" s="45"/>
    </row>
    <row r="384" spans="1:36" ht="12.75" customHeight="1">
      <c r="A384" s="46"/>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c r="AA384" s="45"/>
      <c r="AB384" s="45"/>
      <c r="AC384" s="45"/>
      <c r="AD384" s="45"/>
      <c r="AE384" s="45"/>
      <c r="AF384" s="45"/>
      <c r="AG384" s="45"/>
      <c r="AH384" s="45"/>
      <c r="AI384" s="45"/>
      <c r="AJ384" s="45"/>
    </row>
    <row r="385" spans="1:36" ht="12.75" customHeight="1">
      <c r="A385" s="46"/>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c r="AA385" s="45"/>
      <c r="AB385" s="45"/>
      <c r="AC385" s="45"/>
      <c r="AD385" s="45"/>
      <c r="AE385" s="45"/>
      <c r="AF385" s="45"/>
      <c r="AG385" s="45"/>
      <c r="AH385" s="45"/>
      <c r="AI385" s="45"/>
      <c r="AJ385" s="45"/>
    </row>
    <row r="386" spans="1:36" ht="12.75" customHeight="1">
      <c r="A386" s="46"/>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c r="AA386" s="45"/>
      <c r="AB386" s="45"/>
      <c r="AC386" s="45"/>
      <c r="AD386" s="45"/>
      <c r="AE386" s="45"/>
      <c r="AF386" s="45"/>
      <c r="AG386" s="45"/>
      <c r="AH386" s="45"/>
      <c r="AI386" s="45"/>
      <c r="AJ386" s="45"/>
    </row>
    <row r="387" spans="1:36" ht="12.75" customHeight="1">
      <c r="A387" s="46"/>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c r="AA387" s="45"/>
      <c r="AB387" s="45"/>
      <c r="AC387" s="45"/>
      <c r="AD387" s="45"/>
      <c r="AE387" s="45"/>
      <c r="AF387" s="45"/>
      <c r="AG387" s="45"/>
      <c r="AH387" s="45"/>
      <c r="AI387" s="45"/>
      <c r="AJ387" s="45"/>
    </row>
    <row r="388" spans="1:36" ht="12.75" customHeight="1">
      <c r="A388" s="46"/>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c r="AA388" s="45"/>
      <c r="AB388" s="45"/>
      <c r="AC388" s="45"/>
      <c r="AD388" s="45"/>
      <c r="AE388" s="45"/>
      <c r="AF388" s="45"/>
      <c r="AG388" s="45"/>
      <c r="AH388" s="45"/>
      <c r="AI388" s="45"/>
      <c r="AJ388" s="45"/>
    </row>
    <row r="389" spans="1:36" ht="12.75" customHeight="1">
      <c r="A389" s="46"/>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c r="AA389" s="45"/>
      <c r="AB389" s="45"/>
      <c r="AC389" s="45"/>
      <c r="AD389" s="45"/>
      <c r="AE389" s="45"/>
      <c r="AF389" s="45"/>
      <c r="AG389" s="45"/>
      <c r="AH389" s="45"/>
      <c r="AI389" s="45"/>
      <c r="AJ389" s="45"/>
    </row>
    <row r="390" spans="1:36" ht="12.75" customHeight="1">
      <c r="A390" s="46"/>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c r="AA390" s="45"/>
      <c r="AB390" s="45"/>
      <c r="AC390" s="45"/>
      <c r="AD390" s="45"/>
      <c r="AE390" s="45"/>
      <c r="AF390" s="45"/>
      <c r="AG390" s="45"/>
      <c r="AH390" s="45"/>
      <c r="AI390" s="45"/>
      <c r="AJ390" s="45"/>
    </row>
    <row r="391" spans="1:36" ht="12.75" customHeight="1">
      <c r="A391" s="46"/>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c r="AA391" s="45"/>
      <c r="AB391" s="45"/>
      <c r="AC391" s="45"/>
      <c r="AD391" s="45"/>
      <c r="AE391" s="45"/>
      <c r="AF391" s="45"/>
      <c r="AG391" s="45"/>
      <c r="AH391" s="45"/>
      <c r="AI391" s="45"/>
      <c r="AJ391" s="45"/>
    </row>
    <row r="392" spans="1:36" ht="12.75" customHeight="1">
      <c r="A392" s="46"/>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c r="AA392" s="45"/>
      <c r="AB392" s="45"/>
      <c r="AC392" s="45"/>
      <c r="AD392" s="45"/>
      <c r="AE392" s="45"/>
      <c r="AF392" s="45"/>
      <c r="AG392" s="45"/>
      <c r="AH392" s="45"/>
      <c r="AI392" s="45"/>
      <c r="AJ392" s="45"/>
    </row>
    <row r="393" spans="1:36" ht="12.75" customHeight="1">
      <c r="A393" s="46"/>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c r="AA393" s="45"/>
      <c r="AB393" s="45"/>
      <c r="AC393" s="45"/>
      <c r="AD393" s="45"/>
      <c r="AE393" s="45"/>
      <c r="AF393" s="45"/>
      <c r="AG393" s="45"/>
      <c r="AH393" s="45"/>
      <c r="AI393" s="45"/>
      <c r="AJ393" s="45"/>
    </row>
    <row r="394" spans="1:36" ht="12.75" customHeight="1">
      <c r="A394" s="46"/>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c r="AA394" s="45"/>
      <c r="AB394" s="45"/>
      <c r="AC394" s="45"/>
      <c r="AD394" s="45"/>
      <c r="AE394" s="45"/>
      <c r="AF394" s="45"/>
      <c r="AG394" s="45"/>
      <c r="AH394" s="45"/>
      <c r="AI394" s="45"/>
      <c r="AJ394" s="45"/>
    </row>
    <row r="395" spans="1:36" ht="12.75" customHeight="1">
      <c r="A395" s="46"/>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c r="AA395" s="45"/>
      <c r="AB395" s="45"/>
      <c r="AC395" s="45"/>
      <c r="AD395" s="45"/>
      <c r="AE395" s="45"/>
      <c r="AF395" s="45"/>
      <c r="AG395" s="45"/>
      <c r="AH395" s="45"/>
      <c r="AI395" s="45"/>
      <c r="AJ395" s="45"/>
    </row>
    <row r="396" spans="1:36" ht="12.75" customHeight="1">
      <c r="A396" s="46"/>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c r="AA396" s="45"/>
      <c r="AB396" s="45"/>
      <c r="AC396" s="45"/>
      <c r="AD396" s="45"/>
      <c r="AE396" s="45"/>
      <c r="AF396" s="45"/>
      <c r="AG396" s="45"/>
      <c r="AH396" s="45"/>
      <c r="AI396" s="45"/>
      <c r="AJ396" s="45"/>
    </row>
    <row r="397" spans="1:36" ht="12.75" customHeight="1">
      <c r="A397" s="46"/>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c r="AA397" s="45"/>
      <c r="AB397" s="45"/>
      <c r="AC397" s="45"/>
      <c r="AD397" s="45"/>
      <c r="AE397" s="45"/>
      <c r="AF397" s="45"/>
      <c r="AG397" s="45"/>
      <c r="AH397" s="45"/>
      <c r="AI397" s="45"/>
      <c r="AJ397" s="45"/>
    </row>
    <row r="398" spans="1:36" ht="12.75" customHeight="1">
      <c r="A398" s="46"/>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c r="AA398" s="45"/>
      <c r="AB398" s="45"/>
      <c r="AC398" s="45"/>
      <c r="AD398" s="45"/>
      <c r="AE398" s="45"/>
      <c r="AF398" s="45"/>
      <c r="AG398" s="45"/>
      <c r="AH398" s="45"/>
      <c r="AI398" s="45"/>
      <c r="AJ398" s="45"/>
    </row>
    <row r="399" spans="1:36" ht="12.75" customHeight="1">
      <c r="A399" s="46"/>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c r="AA399" s="45"/>
      <c r="AB399" s="45"/>
      <c r="AC399" s="45"/>
      <c r="AD399" s="45"/>
      <c r="AE399" s="45"/>
      <c r="AF399" s="45"/>
      <c r="AG399" s="45"/>
      <c r="AH399" s="45"/>
      <c r="AI399" s="45"/>
      <c r="AJ399" s="45"/>
    </row>
    <row r="400" spans="1:36" ht="12.75" customHeight="1">
      <c r="A400" s="46"/>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c r="AA400" s="45"/>
      <c r="AB400" s="45"/>
      <c r="AC400" s="45"/>
      <c r="AD400" s="45"/>
      <c r="AE400" s="45"/>
      <c r="AF400" s="45"/>
      <c r="AG400" s="45"/>
      <c r="AH400" s="45"/>
      <c r="AI400" s="45"/>
      <c r="AJ400" s="45"/>
    </row>
    <row r="401" spans="1:36" ht="12.75" customHeight="1">
      <c r="A401" s="46"/>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c r="AA401" s="45"/>
      <c r="AB401" s="45"/>
      <c r="AC401" s="45"/>
      <c r="AD401" s="45"/>
      <c r="AE401" s="45"/>
      <c r="AF401" s="45"/>
      <c r="AG401" s="45"/>
      <c r="AH401" s="45"/>
      <c r="AI401" s="45"/>
      <c r="AJ401" s="45"/>
    </row>
    <row r="402" spans="1:36" ht="12.75" customHeight="1">
      <c r="A402" s="46"/>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c r="AA402" s="45"/>
      <c r="AB402" s="45"/>
      <c r="AC402" s="45"/>
      <c r="AD402" s="45"/>
      <c r="AE402" s="45"/>
      <c r="AF402" s="45"/>
      <c r="AG402" s="45"/>
      <c r="AH402" s="45"/>
      <c r="AI402" s="45"/>
      <c r="AJ402" s="45"/>
    </row>
    <row r="403" spans="1:36" ht="12.75" customHeight="1">
      <c r="A403" s="46"/>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c r="AA403" s="45"/>
      <c r="AB403" s="45"/>
      <c r="AC403" s="45"/>
      <c r="AD403" s="45"/>
      <c r="AE403" s="45"/>
      <c r="AF403" s="45"/>
      <c r="AG403" s="45"/>
      <c r="AH403" s="45"/>
      <c r="AI403" s="45"/>
      <c r="AJ403" s="45"/>
    </row>
    <row r="404" spans="1:36" ht="12.75" customHeight="1">
      <c r="A404" s="46"/>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c r="AA404" s="45"/>
      <c r="AB404" s="45"/>
      <c r="AC404" s="45"/>
      <c r="AD404" s="45"/>
      <c r="AE404" s="45"/>
      <c r="AF404" s="45"/>
      <c r="AG404" s="45"/>
      <c r="AH404" s="45"/>
      <c r="AI404" s="45"/>
      <c r="AJ404" s="45"/>
    </row>
    <row r="405" spans="1:36" ht="12.75" customHeight="1">
      <c r="A405" s="46"/>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c r="AA405" s="45"/>
      <c r="AB405" s="45"/>
      <c r="AC405" s="45"/>
      <c r="AD405" s="45"/>
      <c r="AE405" s="45"/>
      <c r="AF405" s="45"/>
      <c r="AG405" s="45"/>
      <c r="AH405" s="45"/>
      <c r="AI405" s="45"/>
      <c r="AJ405" s="45"/>
    </row>
    <row r="406" spans="1:36" ht="12.75" customHeight="1">
      <c r="A406" s="46"/>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c r="AA406" s="45"/>
      <c r="AB406" s="45"/>
      <c r="AC406" s="45"/>
      <c r="AD406" s="45"/>
      <c r="AE406" s="45"/>
      <c r="AF406" s="45"/>
      <c r="AG406" s="45"/>
      <c r="AH406" s="45"/>
      <c r="AI406" s="45"/>
      <c r="AJ406" s="45"/>
    </row>
    <row r="407" spans="1:36" ht="12.75" customHeight="1">
      <c r="A407" s="46"/>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c r="AA407" s="45"/>
      <c r="AB407" s="45"/>
      <c r="AC407" s="45"/>
      <c r="AD407" s="45"/>
      <c r="AE407" s="45"/>
      <c r="AF407" s="45"/>
      <c r="AG407" s="45"/>
      <c r="AH407" s="45"/>
      <c r="AI407" s="45"/>
      <c r="AJ407" s="45"/>
    </row>
    <row r="408" spans="1:36" ht="12.75" customHeight="1">
      <c r="A408" s="46"/>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c r="AA408" s="45"/>
      <c r="AB408" s="45"/>
      <c r="AC408" s="45"/>
      <c r="AD408" s="45"/>
      <c r="AE408" s="45"/>
      <c r="AF408" s="45"/>
      <c r="AG408" s="45"/>
      <c r="AH408" s="45"/>
      <c r="AI408" s="45"/>
      <c r="AJ408" s="45"/>
    </row>
    <row r="409" spans="1:36" ht="12.75" customHeight="1">
      <c r="A409" s="46"/>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c r="AA409" s="45"/>
      <c r="AB409" s="45"/>
      <c r="AC409" s="45"/>
      <c r="AD409" s="45"/>
      <c r="AE409" s="45"/>
      <c r="AF409" s="45"/>
      <c r="AG409" s="45"/>
      <c r="AH409" s="45"/>
      <c r="AI409" s="45"/>
      <c r="AJ409" s="45"/>
    </row>
    <row r="410" spans="1:36" ht="12.75" customHeight="1">
      <c r="A410" s="46"/>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c r="AA410" s="45"/>
      <c r="AB410" s="45"/>
      <c r="AC410" s="45"/>
      <c r="AD410" s="45"/>
      <c r="AE410" s="45"/>
      <c r="AF410" s="45"/>
      <c r="AG410" s="45"/>
      <c r="AH410" s="45"/>
      <c r="AI410" s="45"/>
      <c r="AJ410" s="45"/>
    </row>
    <row r="411" spans="1:36" ht="12.75" customHeight="1">
      <c r="A411" s="46"/>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c r="AA411" s="45"/>
      <c r="AB411" s="45"/>
      <c r="AC411" s="45"/>
      <c r="AD411" s="45"/>
      <c r="AE411" s="45"/>
      <c r="AF411" s="45"/>
      <c r="AG411" s="45"/>
      <c r="AH411" s="45"/>
      <c r="AI411" s="45"/>
      <c r="AJ411" s="45"/>
    </row>
    <row r="412" spans="1:36" ht="12.75" customHeight="1">
      <c r="A412" s="46"/>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c r="AA412" s="45"/>
      <c r="AB412" s="45"/>
      <c r="AC412" s="45"/>
      <c r="AD412" s="45"/>
      <c r="AE412" s="45"/>
      <c r="AF412" s="45"/>
      <c r="AG412" s="45"/>
      <c r="AH412" s="45"/>
      <c r="AI412" s="45"/>
      <c r="AJ412" s="45"/>
    </row>
    <row r="413" spans="1:36" ht="12.75" customHeight="1">
      <c r="A413" s="46"/>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c r="AA413" s="45"/>
      <c r="AB413" s="45"/>
      <c r="AC413" s="45"/>
      <c r="AD413" s="45"/>
      <c r="AE413" s="45"/>
      <c r="AF413" s="45"/>
      <c r="AG413" s="45"/>
      <c r="AH413" s="45"/>
      <c r="AI413" s="45"/>
      <c r="AJ413" s="45"/>
    </row>
    <row r="414" spans="1:36" ht="12.75" customHeight="1">
      <c r="A414" s="46"/>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c r="AA414" s="45"/>
      <c r="AB414" s="45"/>
      <c r="AC414" s="45"/>
      <c r="AD414" s="45"/>
      <c r="AE414" s="45"/>
      <c r="AF414" s="45"/>
      <c r="AG414" s="45"/>
      <c r="AH414" s="45"/>
      <c r="AI414" s="45"/>
      <c r="AJ414" s="45"/>
    </row>
    <row r="415" spans="1:36" ht="12.75" customHeight="1">
      <c r="A415" s="46"/>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c r="AA415" s="45"/>
      <c r="AB415" s="45"/>
      <c r="AC415" s="45"/>
      <c r="AD415" s="45"/>
      <c r="AE415" s="45"/>
      <c r="AF415" s="45"/>
      <c r="AG415" s="45"/>
      <c r="AH415" s="45"/>
      <c r="AI415" s="45"/>
      <c r="AJ415" s="45"/>
    </row>
    <row r="416" spans="1:36" ht="12.75" customHeight="1">
      <c r="A416" s="46"/>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c r="AC416" s="45"/>
      <c r="AD416" s="45"/>
      <c r="AE416" s="45"/>
      <c r="AF416" s="45"/>
      <c r="AG416" s="45"/>
      <c r="AH416" s="45"/>
      <c r="AI416" s="45"/>
      <c r="AJ416" s="45"/>
    </row>
    <row r="417" spans="1:36" ht="12.75" customHeight="1">
      <c r="A417" s="46"/>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c r="AC417" s="45"/>
      <c r="AD417" s="45"/>
      <c r="AE417" s="45"/>
      <c r="AF417" s="45"/>
      <c r="AG417" s="45"/>
      <c r="AH417" s="45"/>
      <c r="AI417" s="45"/>
      <c r="AJ417" s="45"/>
    </row>
    <row r="418" spans="1:36" ht="12.75" customHeight="1">
      <c r="A418" s="46"/>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c r="AC418" s="45"/>
      <c r="AD418" s="45"/>
      <c r="AE418" s="45"/>
      <c r="AF418" s="45"/>
      <c r="AG418" s="45"/>
      <c r="AH418" s="45"/>
      <c r="AI418" s="45"/>
      <c r="AJ418" s="45"/>
    </row>
    <row r="419" spans="1:36" ht="12.75" customHeight="1">
      <c r="A419" s="46"/>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c r="AC419" s="45"/>
      <c r="AD419" s="45"/>
      <c r="AE419" s="45"/>
      <c r="AF419" s="45"/>
      <c r="AG419" s="45"/>
      <c r="AH419" s="45"/>
      <c r="AI419" s="45"/>
      <c r="AJ419" s="45"/>
    </row>
    <row r="420" spans="1:36" ht="12.75" customHeight="1">
      <c r="A420" s="46"/>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c r="AA420" s="45"/>
      <c r="AB420" s="45"/>
      <c r="AC420" s="45"/>
      <c r="AD420" s="45"/>
      <c r="AE420" s="45"/>
      <c r="AF420" s="45"/>
      <c r="AG420" s="45"/>
      <c r="AH420" s="45"/>
      <c r="AI420" s="45"/>
      <c r="AJ420" s="45"/>
    </row>
    <row r="421" spans="1:36" ht="12.75" customHeight="1">
      <c r="A421" s="46"/>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c r="AA421" s="45"/>
      <c r="AB421" s="45"/>
      <c r="AC421" s="45"/>
      <c r="AD421" s="45"/>
      <c r="AE421" s="45"/>
      <c r="AF421" s="45"/>
      <c r="AG421" s="45"/>
      <c r="AH421" s="45"/>
      <c r="AI421" s="45"/>
      <c r="AJ421" s="45"/>
    </row>
    <row r="422" spans="1:36" ht="12.75" customHeight="1">
      <c r="A422" s="46"/>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c r="AC422" s="45"/>
      <c r="AD422" s="45"/>
      <c r="AE422" s="45"/>
      <c r="AF422" s="45"/>
      <c r="AG422" s="45"/>
      <c r="AH422" s="45"/>
      <c r="AI422" s="45"/>
      <c r="AJ422" s="45"/>
    </row>
    <row r="423" spans="1:36" ht="12.75" customHeight="1">
      <c r="A423" s="46"/>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c r="AA423" s="45"/>
      <c r="AB423" s="45"/>
      <c r="AC423" s="45"/>
      <c r="AD423" s="45"/>
      <c r="AE423" s="45"/>
      <c r="AF423" s="45"/>
      <c r="AG423" s="45"/>
      <c r="AH423" s="45"/>
      <c r="AI423" s="45"/>
      <c r="AJ423" s="45"/>
    </row>
    <row r="424" spans="1:36" ht="12.75" customHeight="1">
      <c r="A424" s="46"/>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c r="AA424" s="45"/>
      <c r="AB424" s="45"/>
      <c r="AC424" s="45"/>
      <c r="AD424" s="45"/>
      <c r="AE424" s="45"/>
      <c r="AF424" s="45"/>
      <c r="AG424" s="45"/>
      <c r="AH424" s="45"/>
      <c r="AI424" s="45"/>
      <c r="AJ424" s="45"/>
    </row>
    <row r="425" spans="1:36" ht="12.75" customHeight="1">
      <c r="A425" s="46"/>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c r="AA425" s="45"/>
      <c r="AB425" s="45"/>
      <c r="AC425" s="45"/>
      <c r="AD425" s="45"/>
      <c r="AE425" s="45"/>
      <c r="AF425" s="45"/>
      <c r="AG425" s="45"/>
      <c r="AH425" s="45"/>
      <c r="AI425" s="45"/>
      <c r="AJ425" s="45"/>
    </row>
    <row r="426" spans="1:36" ht="12.75" customHeight="1">
      <c r="A426" s="46"/>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c r="AA426" s="45"/>
      <c r="AB426" s="45"/>
      <c r="AC426" s="45"/>
      <c r="AD426" s="45"/>
      <c r="AE426" s="45"/>
      <c r="AF426" s="45"/>
      <c r="AG426" s="45"/>
      <c r="AH426" s="45"/>
      <c r="AI426" s="45"/>
      <c r="AJ426" s="45"/>
    </row>
    <row r="427" spans="1:36" ht="12.75" customHeight="1">
      <c r="A427" s="46"/>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c r="AA427" s="45"/>
      <c r="AB427" s="45"/>
      <c r="AC427" s="45"/>
      <c r="AD427" s="45"/>
      <c r="AE427" s="45"/>
      <c r="AF427" s="45"/>
      <c r="AG427" s="45"/>
      <c r="AH427" s="45"/>
      <c r="AI427" s="45"/>
      <c r="AJ427" s="45"/>
    </row>
    <row r="428" spans="1:36" ht="12.75" customHeight="1">
      <c r="A428" s="46"/>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c r="AA428" s="45"/>
      <c r="AB428" s="45"/>
      <c r="AC428" s="45"/>
      <c r="AD428" s="45"/>
      <c r="AE428" s="45"/>
      <c r="AF428" s="45"/>
      <c r="AG428" s="45"/>
      <c r="AH428" s="45"/>
      <c r="AI428" s="45"/>
      <c r="AJ428" s="45"/>
    </row>
    <row r="429" spans="1:36" ht="12.75" customHeight="1">
      <c r="A429" s="46"/>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c r="AA429" s="45"/>
      <c r="AB429" s="45"/>
      <c r="AC429" s="45"/>
      <c r="AD429" s="45"/>
      <c r="AE429" s="45"/>
      <c r="AF429" s="45"/>
      <c r="AG429" s="45"/>
      <c r="AH429" s="45"/>
      <c r="AI429" s="45"/>
      <c r="AJ429" s="45"/>
    </row>
    <row r="430" spans="1:36" ht="12.75" customHeight="1">
      <c r="A430" s="46"/>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c r="AA430" s="45"/>
      <c r="AB430" s="45"/>
      <c r="AC430" s="45"/>
      <c r="AD430" s="45"/>
      <c r="AE430" s="45"/>
      <c r="AF430" s="45"/>
      <c r="AG430" s="45"/>
      <c r="AH430" s="45"/>
      <c r="AI430" s="45"/>
      <c r="AJ430" s="45"/>
    </row>
    <row r="431" spans="1:36" ht="12.75" customHeight="1">
      <c r="A431" s="46"/>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c r="AA431" s="45"/>
      <c r="AB431" s="45"/>
      <c r="AC431" s="45"/>
      <c r="AD431" s="45"/>
      <c r="AE431" s="45"/>
      <c r="AF431" s="45"/>
      <c r="AG431" s="45"/>
      <c r="AH431" s="45"/>
      <c r="AI431" s="45"/>
      <c r="AJ431" s="45"/>
    </row>
    <row r="432" spans="1:36" ht="12.75" customHeight="1">
      <c r="A432" s="46"/>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c r="AA432" s="45"/>
      <c r="AB432" s="45"/>
      <c r="AC432" s="45"/>
      <c r="AD432" s="45"/>
      <c r="AE432" s="45"/>
      <c r="AF432" s="45"/>
      <c r="AG432" s="45"/>
      <c r="AH432" s="45"/>
      <c r="AI432" s="45"/>
      <c r="AJ432" s="45"/>
    </row>
    <row r="433" spans="1:36" ht="12.75" customHeight="1">
      <c r="A433" s="46"/>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c r="AC433" s="45"/>
      <c r="AD433" s="45"/>
      <c r="AE433" s="45"/>
      <c r="AF433" s="45"/>
      <c r="AG433" s="45"/>
      <c r="AH433" s="45"/>
      <c r="AI433" s="45"/>
      <c r="AJ433" s="45"/>
    </row>
    <row r="434" spans="1:36" ht="12.75" customHeight="1">
      <c r="A434" s="46"/>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c r="AA434" s="45"/>
      <c r="AB434" s="45"/>
      <c r="AC434" s="45"/>
      <c r="AD434" s="45"/>
      <c r="AE434" s="45"/>
      <c r="AF434" s="45"/>
      <c r="AG434" s="45"/>
      <c r="AH434" s="45"/>
      <c r="AI434" s="45"/>
      <c r="AJ434" s="45"/>
    </row>
    <row r="435" spans="1:36" ht="12.75" customHeight="1">
      <c r="A435" s="46"/>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c r="AA435" s="45"/>
      <c r="AB435" s="45"/>
      <c r="AC435" s="45"/>
      <c r="AD435" s="45"/>
      <c r="AE435" s="45"/>
      <c r="AF435" s="45"/>
      <c r="AG435" s="45"/>
      <c r="AH435" s="45"/>
      <c r="AI435" s="45"/>
      <c r="AJ435" s="45"/>
    </row>
    <row r="436" spans="1:36" ht="12.75" customHeight="1">
      <c r="A436" s="46"/>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c r="AA436" s="45"/>
      <c r="AB436" s="45"/>
      <c r="AC436" s="45"/>
      <c r="AD436" s="45"/>
      <c r="AE436" s="45"/>
      <c r="AF436" s="45"/>
      <c r="AG436" s="45"/>
      <c r="AH436" s="45"/>
      <c r="AI436" s="45"/>
      <c r="AJ436" s="45"/>
    </row>
    <row r="437" spans="1:36" ht="12.75" customHeight="1">
      <c r="A437" s="46"/>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c r="AA437" s="45"/>
      <c r="AB437" s="45"/>
      <c r="AC437" s="45"/>
      <c r="AD437" s="45"/>
      <c r="AE437" s="45"/>
      <c r="AF437" s="45"/>
      <c r="AG437" s="45"/>
      <c r="AH437" s="45"/>
      <c r="AI437" s="45"/>
      <c r="AJ437" s="45"/>
    </row>
    <row r="438" spans="1:36" ht="12.75" customHeight="1">
      <c r="A438" s="46"/>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c r="AA438" s="45"/>
      <c r="AB438" s="45"/>
      <c r="AC438" s="45"/>
      <c r="AD438" s="45"/>
      <c r="AE438" s="45"/>
      <c r="AF438" s="45"/>
      <c r="AG438" s="45"/>
      <c r="AH438" s="45"/>
      <c r="AI438" s="45"/>
      <c r="AJ438" s="45"/>
    </row>
    <row r="439" spans="1:36" ht="12.75" customHeight="1">
      <c r="A439" s="46"/>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c r="AA439" s="45"/>
      <c r="AB439" s="45"/>
      <c r="AC439" s="45"/>
      <c r="AD439" s="45"/>
      <c r="AE439" s="45"/>
      <c r="AF439" s="45"/>
      <c r="AG439" s="45"/>
      <c r="AH439" s="45"/>
      <c r="AI439" s="45"/>
      <c r="AJ439" s="45"/>
    </row>
    <row r="440" spans="1:36" ht="12.75" customHeight="1">
      <c r="A440" s="46"/>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c r="AA440" s="45"/>
      <c r="AB440" s="45"/>
      <c r="AC440" s="45"/>
      <c r="AD440" s="45"/>
      <c r="AE440" s="45"/>
      <c r="AF440" s="45"/>
      <c r="AG440" s="45"/>
      <c r="AH440" s="45"/>
      <c r="AI440" s="45"/>
      <c r="AJ440" s="45"/>
    </row>
    <row r="441" spans="1:36" ht="12.75" customHeight="1">
      <c r="A441" s="46"/>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row>
    <row r="442" spans="1:36" ht="12.75" customHeight="1">
      <c r="A442" s="46"/>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c r="AA442" s="45"/>
      <c r="AB442" s="45"/>
      <c r="AC442" s="45"/>
      <c r="AD442" s="45"/>
      <c r="AE442" s="45"/>
      <c r="AF442" s="45"/>
      <c r="AG442" s="45"/>
      <c r="AH442" s="45"/>
      <c r="AI442" s="45"/>
      <c r="AJ442" s="45"/>
    </row>
    <row r="443" spans="1:36" ht="12.75" customHeight="1">
      <c r="A443" s="46"/>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c r="AA443" s="45"/>
      <c r="AB443" s="45"/>
      <c r="AC443" s="45"/>
      <c r="AD443" s="45"/>
      <c r="AE443" s="45"/>
      <c r="AF443" s="45"/>
      <c r="AG443" s="45"/>
      <c r="AH443" s="45"/>
      <c r="AI443" s="45"/>
      <c r="AJ443" s="45"/>
    </row>
    <row r="444" spans="1:36" ht="12.75" customHeight="1">
      <c r="A444" s="46"/>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45"/>
      <c r="AD444" s="45"/>
      <c r="AE444" s="45"/>
      <c r="AF444" s="45"/>
      <c r="AG444" s="45"/>
      <c r="AH444" s="45"/>
      <c r="AI444" s="45"/>
      <c r="AJ444" s="45"/>
    </row>
    <row r="445" spans="1:36" ht="12.75" customHeight="1">
      <c r="A445" s="46"/>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c r="AC445" s="45"/>
      <c r="AD445" s="45"/>
      <c r="AE445" s="45"/>
      <c r="AF445" s="45"/>
      <c r="AG445" s="45"/>
      <c r="AH445" s="45"/>
      <c r="AI445" s="45"/>
      <c r="AJ445" s="45"/>
    </row>
    <row r="446" spans="1:36" ht="12.75" customHeight="1">
      <c r="A446" s="46"/>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c r="AC446" s="45"/>
      <c r="AD446" s="45"/>
      <c r="AE446" s="45"/>
      <c r="AF446" s="45"/>
      <c r="AG446" s="45"/>
      <c r="AH446" s="45"/>
      <c r="AI446" s="45"/>
      <c r="AJ446" s="45"/>
    </row>
    <row r="447" spans="1:36" ht="12.75" customHeight="1">
      <c r="A447" s="46"/>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c r="AA447" s="45"/>
      <c r="AB447" s="45"/>
      <c r="AC447" s="45"/>
      <c r="AD447" s="45"/>
      <c r="AE447" s="45"/>
      <c r="AF447" s="45"/>
      <c r="AG447" s="45"/>
      <c r="AH447" s="45"/>
      <c r="AI447" s="45"/>
      <c r="AJ447" s="45"/>
    </row>
    <row r="448" spans="1:36" ht="12.75" customHeight="1">
      <c r="A448" s="46"/>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c r="AA448" s="45"/>
      <c r="AB448" s="45"/>
      <c r="AC448" s="45"/>
      <c r="AD448" s="45"/>
      <c r="AE448" s="45"/>
      <c r="AF448" s="45"/>
      <c r="AG448" s="45"/>
      <c r="AH448" s="45"/>
      <c r="AI448" s="45"/>
      <c r="AJ448" s="45"/>
    </row>
    <row r="449" spans="1:36" ht="12.75" customHeight="1">
      <c r="A449" s="46"/>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c r="AC449" s="45"/>
      <c r="AD449" s="45"/>
      <c r="AE449" s="45"/>
      <c r="AF449" s="45"/>
      <c r="AG449" s="45"/>
      <c r="AH449" s="45"/>
      <c r="AI449" s="45"/>
      <c r="AJ449" s="45"/>
    </row>
    <row r="450" spans="1:36" ht="12.75" customHeight="1">
      <c r="A450" s="46"/>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c r="AA450" s="45"/>
      <c r="AB450" s="45"/>
      <c r="AC450" s="45"/>
      <c r="AD450" s="45"/>
      <c r="AE450" s="45"/>
      <c r="AF450" s="45"/>
      <c r="AG450" s="45"/>
      <c r="AH450" s="45"/>
      <c r="AI450" s="45"/>
      <c r="AJ450" s="45"/>
    </row>
    <row r="451" spans="1:36" ht="12.75" customHeight="1">
      <c r="A451" s="46"/>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c r="AA451" s="45"/>
      <c r="AB451" s="45"/>
      <c r="AC451" s="45"/>
      <c r="AD451" s="45"/>
      <c r="AE451" s="45"/>
      <c r="AF451" s="45"/>
      <c r="AG451" s="45"/>
      <c r="AH451" s="45"/>
      <c r="AI451" s="45"/>
      <c r="AJ451" s="45"/>
    </row>
    <row r="452" spans="1:36" ht="12.75" customHeight="1">
      <c r="A452" s="46"/>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c r="AA452" s="45"/>
      <c r="AB452" s="45"/>
      <c r="AC452" s="45"/>
      <c r="AD452" s="45"/>
      <c r="AE452" s="45"/>
      <c r="AF452" s="45"/>
      <c r="AG452" s="45"/>
      <c r="AH452" s="45"/>
      <c r="AI452" s="45"/>
      <c r="AJ452" s="45"/>
    </row>
    <row r="453" spans="1:36" ht="12.75" customHeight="1">
      <c r="A453" s="46"/>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c r="AA453" s="45"/>
      <c r="AB453" s="45"/>
      <c r="AC453" s="45"/>
      <c r="AD453" s="45"/>
      <c r="AE453" s="45"/>
      <c r="AF453" s="45"/>
      <c r="AG453" s="45"/>
      <c r="AH453" s="45"/>
      <c r="AI453" s="45"/>
      <c r="AJ453" s="45"/>
    </row>
    <row r="454" spans="1:36" ht="12.75" customHeight="1">
      <c r="A454" s="46"/>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c r="AA454" s="45"/>
      <c r="AB454" s="45"/>
      <c r="AC454" s="45"/>
      <c r="AD454" s="45"/>
      <c r="AE454" s="45"/>
      <c r="AF454" s="45"/>
      <c r="AG454" s="45"/>
      <c r="AH454" s="45"/>
      <c r="AI454" s="45"/>
      <c r="AJ454" s="45"/>
    </row>
    <row r="455" spans="1:36" ht="12.75" customHeight="1">
      <c r="A455" s="46"/>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c r="AA455" s="45"/>
      <c r="AB455" s="45"/>
      <c r="AC455" s="45"/>
      <c r="AD455" s="45"/>
      <c r="AE455" s="45"/>
      <c r="AF455" s="45"/>
      <c r="AG455" s="45"/>
      <c r="AH455" s="45"/>
      <c r="AI455" s="45"/>
      <c r="AJ455" s="45"/>
    </row>
    <row r="456" spans="1:36" ht="12.75" customHeight="1">
      <c r="A456" s="46"/>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c r="AA456" s="45"/>
      <c r="AB456" s="45"/>
      <c r="AC456" s="45"/>
      <c r="AD456" s="45"/>
      <c r="AE456" s="45"/>
      <c r="AF456" s="45"/>
      <c r="AG456" s="45"/>
      <c r="AH456" s="45"/>
      <c r="AI456" s="45"/>
      <c r="AJ456" s="45"/>
    </row>
    <row r="457" spans="1:36" ht="12.75" customHeight="1">
      <c r="A457" s="46"/>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c r="AA457" s="45"/>
      <c r="AB457" s="45"/>
      <c r="AC457" s="45"/>
      <c r="AD457" s="45"/>
      <c r="AE457" s="45"/>
      <c r="AF457" s="45"/>
      <c r="AG457" s="45"/>
      <c r="AH457" s="45"/>
      <c r="AI457" s="45"/>
      <c r="AJ457" s="45"/>
    </row>
    <row r="458" spans="1:36" ht="12.75" customHeight="1">
      <c r="A458" s="46"/>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c r="AA458" s="45"/>
      <c r="AB458" s="45"/>
      <c r="AC458" s="45"/>
      <c r="AD458" s="45"/>
      <c r="AE458" s="45"/>
      <c r="AF458" s="45"/>
      <c r="AG458" s="45"/>
      <c r="AH458" s="45"/>
      <c r="AI458" s="45"/>
      <c r="AJ458" s="45"/>
    </row>
    <row r="459" spans="1:36" ht="12.75" customHeight="1">
      <c r="A459" s="46"/>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c r="AC459" s="45"/>
      <c r="AD459" s="45"/>
      <c r="AE459" s="45"/>
      <c r="AF459" s="45"/>
      <c r="AG459" s="45"/>
      <c r="AH459" s="45"/>
      <c r="AI459" s="45"/>
      <c r="AJ459" s="45"/>
    </row>
    <row r="460" spans="1:36" ht="12.75" customHeight="1">
      <c r="A460" s="46"/>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c r="AC460" s="45"/>
      <c r="AD460" s="45"/>
      <c r="AE460" s="45"/>
      <c r="AF460" s="45"/>
      <c r="AG460" s="45"/>
      <c r="AH460" s="45"/>
      <c r="AI460" s="45"/>
      <c r="AJ460" s="45"/>
    </row>
    <row r="461" spans="1:36" ht="12.75" customHeight="1">
      <c r="A461" s="46"/>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c r="AC461" s="45"/>
      <c r="AD461" s="45"/>
      <c r="AE461" s="45"/>
      <c r="AF461" s="45"/>
      <c r="AG461" s="45"/>
      <c r="AH461" s="45"/>
      <c r="AI461" s="45"/>
      <c r="AJ461" s="45"/>
    </row>
    <row r="462" spans="1:36" ht="12.75" customHeight="1">
      <c r="A462" s="46"/>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c r="AA462" s="45"/>
      <c r="AB462" s="45"/>
      <c r="AC462" s="45"/>
      <c r="AD462" s="45"/>
      <c r="AE462" s="45"/>
      <c r="AF462" s="45"/>
      <c r="AG462" s="45"/>
      <c r="AH462" s="45"/>
      <c r="AI462" s="45"/>
      <c r="AJ462" s="45"/>
    </row>
    <row r="463" spans="1:36" ht="12.75" customHeight="1">
      <c r="A463" s="46"/>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c r="AA463" s="45"/>
      <c r="AB463" s="45"/>
      <c r="AC463" s="45"/>
      <c r="AD463" s="45"/>
      <c r="AE463" s="45"/>
      <c r="AF463" s="45"/>
      <c r="AG463" s="45"/>
      <c r="AH463" s="45"/>
      <c r="AI463" s="45"/>
      <c r="AJ463" s="45"/>
    </row>
    <row r="464" spans="1:36" ht="12.75" customHeight="1">
      <c r="A464" s="46"/>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c r="AC464" s="45"/>
      <c r="AD464" s="45"/>
      <c r="AE464" s="45"/>
      <c r="AF464" s="45"/>
      <c r="AG464" s="45"/>
      <c r="AH464" s="45"/>
      <c r="AI464" s="45"/>
      <c r="AJ464" s="45"/>
    </row>
    <row r="465" spans="1:36" ht="12.75" customHeight="1">
      <c r="A465" s="46"/>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c r="AA465" s="45"/>
      <c r="AB465" s="45"/>
      <c r="AC465" s="45"/>
      <c r="AD465" s="45"/>
      <c r="AE465" s="45"/>
      <c r="AF465" s="45"/>
      <c r="AG465" s="45"/>
      <c r="AH465" s="45"/>
      <c r="AI465" s="45"/>
      <c r="AJ465" s="45"/>
    </row>
    <row r="466" spans="1:36" ht="12.75" customHeight="1">
      <c r="A466" s="46"/>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c r="AA466" s="45"/>
      <c r="AB466" s="45"/>
      <c r="AC466" s="45"/>
      <c r="AD466" s="45"/>
      <c r="AE466" s="45"/>
      <c r="AF466" s="45"/>
      <c r="AG466" s="45"/>
      <c r="AH466" s="45"/>
      <c r="AI466" s="45"/>
      <c r="AJ466" s="45"/>
    </row>
    <row r="467" spans="1:36" ht="12.75" customHeight="1">
      <c r="A467" s="46"/>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c r="AA467" s="45"/>
      <c r="AB467" s="45"/>
      <c r="AC467" s="45"/>
      <c r="AD467" s="45"/>
      <c r="AE467" s="45"/>
      <c r="AF467" s="45"/>
      <c r="AG467" s="45"/>
      <c r="AH467" s="45"/>
      <c r="AI467" s="45"/>
      <c r="AJ467" s="45"/>
    </row>
    <row r="468" spans="1:36" ht="12.75" customHeight="1">
      <c r="A468" s="46"/>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c r="AA468" s="45"/>
      <c r="AB468" s="45"/>
      <c r="AC468" s="45"/>
      <c r="AD468" s="45"/>
      <c r="AE468" s="45"/>
      <c r="AF468" s="45"/>
      <c r="AG468" s="45"/>
      <c r="AH468" s="45"/>
      <c r="AI468" s="45"/>
      <c r="AJ468" s="45"/>
    </row>
    <row r="469" spans="1:36" ht="12.75" customHeight="1">
      <c r="A469" s="46"/>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c r="AA469" s="45"/>
      <c r="AB469" s="45"/>
      <c r="AC469" s="45"/>
      <c r="AD469" s="45"/>
      <c r="AE469" s="45"/>
      <c r="AF469" s="45"/>
      <c r="AG469" s="45"/>
      <c r="AH469" s="45"/>
      <c r="AI469" s="45"/>
      <c r="AJ469" s="45"/>
    </row>
    <row r="470" spans="1:36" ht="12.75" customHeight="1">
      <c r="A470" s="46"/>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c r="AA470" s="45"/>
      <c r="AB470" s="45"/>
      <c r="AC470" s="45"/>
      <c r="AD470" s="45"/>
      <c r="AE470" s="45"/>
      <c r="AF470" s="45"/>
      <c r="AG470" s="45"/>
      <c r="AH470" s="45"/>
      <c r="AI470" s="45"/>
      <c r="AJ470" s="45"/>
    </row>
    <row r="471" spans="1:36" ht="12.75" customHeight="1">
      <c r="A471" s="46"/>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c r="AA471" s="45"/>
      <c r="AB471" s="45"/>
      <c r="AC471" s="45"/>
      <c r="AD471" s="45"/>
      <c r="AE471" s="45"/>
      <c r="AF471" s="45"/>
      <c r="AG471" s="45"/>
      <c r="AH471" s="45"/>
      <c r="AI471" s="45"/>
      <c r="AJ471" s="45"/>
    </row>
    <row r="472" spans="1:36" ht="12.75" customHeight="1">
      <c r="A472" s="46"/>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c r="AA472" s="45"/>
      <c r="AB472" s="45"/>
      <c r="AC472" s="45"/>
      <c r="AD472" s="45"/>
      <c r="AE472" s="45"/>
      <c r="AF472" s="45"/>
      <c r="AG472" s="45"/>
      <c r="AH472" s="45"/>
      <c r="AI472" s="45"/>
      <c r="AJ472" s="45"/>
    </row>
    <row r="473" spans="1:36" ht="12.75" customHeight="1">
      <c r="A473" s="46"/>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c r="AA473" s="45"/>
      <c r="AB473" s="45"/>
      <c r="AC473" s="45"/>
      <c r="AD473" s="45"/>
      <c r="AE473" s="45"/>
      <c r="AF473" s="45"/>
      <c r="AG473" s="45"/>
      <c r="AH473" s="45"/>
      <c r="AI473" s="45"/>
      <c r="AJ473" s="45"/>
    </row>
    <row r="474" spans="1:36" ht="12.75" customHeight="1">
      <c r="A474" s="46"/>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c r="AA474" s="45"/>
      <c r="AB474" s="45"/>
      <c r="AC474" s="45"/>
      <c r="AD474" s="45"/>
      <c r="AE474" s="45"/>
      <c r="AF474" s="45"/>
      <c r="AG474" s="45"/>
      <c r="AH474" s="45"/>
      <c r="AI474" s="45"/>
      <c r="AJ474" s="45"/>
    </row>
    <row r="475" spans="1:36" ht="12.75" customHeight="1">
      <c r="A475" s="46"/>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c r="AA475" s="45"/>
      <c r="AB475" s="45"/>
      <c r="AC475" s="45"/>
      <c r="AD475" s="45"/>
      <c r="AE475" s="45"/>
      <c r="AF475" s="45"/>
      <c r="AG475" s="45"/>
      <c r="AH475" s="45"/>
      <c r="AI475" s="45"/>
      <c r="AJ475" s="45"/>
    </row>
    <row r="476" spans="1:36" ht="12.75" customHeight="1">
      <c r="A476" s="46"/>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c r="AA476" s="45"/>
      <c r="AB476" s="45"/>
      <c r="AC476" s="45"/>
      <c r="AD476" s="45"/>
      <c r="AE476" s="45"/>
      <c r="AF476" s="45"/>
      <c r="AG476" s="45"/>
      <c r="AH476" s="45"/>
      <c r="AI476" s="45"/>
      <c r="AJ476" s="45"/>
    </row>
    <row r="477" spans="1:36" ht="12.75" customHeight="1">
      <c r="A477" s="46"/>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c r="AA477" s="45"/>
      <c r="AB477" s="45"/>
      <c r="AC477" s="45"/>
      <c r="AD477" s="45"/>
      <c r="AE477" s="45"/>
      <c r="AF477" s="45"/>
      <c r="AG477" s="45"/>
      <c r="AH477" s="45"/>
      <c r="AI477" s="45"/>
      <c r="AJ477" s="45"/>
    </row>
    <row r="478" spans="1:36" ht="12.75" customHeight="1">
      <c r="A478" s="46"/>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c r="AA478" s="45"/>
      <c r="AB478" s="45"/>
      <c r="AC478" s="45"/>
      <c r="AD478" s="45"/>
      <c r="AE478" s="45"/>
      <c r="AF478" s="45"/>
      <c r="AG478" s="45"/>
      <c r="AH478" s="45"/>
      <c r="AI478" s="45"/>
      <c r="AJ478" s="45"/>
    </row>
    <row r="479" spans="1:36" ht="12.75" customHeight="1">
      <c r="A479" s="46"/>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c r="AA479" s="45"/>
      <c r="AB479" s="45"/>
      <c r="AC479" s="45"/>
      <c r="AD479" s="45"/>
      <c r="AE479" s="45"/>
      <c r="AF479" s="45"/>
      <c r="AG479" s="45"/>
      <c r="AH479" s="45"/>
      <c r="AI479" s="45"/>
      <c r="AJ479" s="45"/>
    </row>
    <row r="480" spans="1:36" ht="12.75" customHeight="1">
      <c r="A480" s="46"/>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c r="AA480" s="45"/>
      <c r="AB480" s="45"/>
      <c r="AC480" s="45"/>
      <c r="AD480" s="45"/>
      <c r="AE480" s="45"/>
      <c r="AF480" s="45"/>
      <c r="AG480" s="45"/>
      <c r="AH480" s="45"/>
      <c r="AI480" s="45"/>
      <c r="AJ480" s="45"/>
    </row>
    <row r="481" spans="1:36" ht="12.75" customHeight="1">
      <c r="A481" s="46"/>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c r="AA481" s="45"/>
      <c r="AB481" s="45"/>
      <c r="AC481" s="45"/>
      <c r="AD481" s="45"/>
      <c r="AE481" s="45"/>
      <c r="AF481" s="45"/>
      <c r="AG481" s="45"/>
      <c r="AH481" s="45"/>
      <c r="AI481" s="45"/>
      <c r="AJ481" s="45"/>
    </row>
    <row r="482" spans="1:36" ht="12.75" customHeight="1">
      <c r="A482" s="46"/>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c r="AA482" s="45"/>
      <c r="AB482" s="45"/>
      <c r="AC482" s="45"/>
      <c r="AD482" s="45"/>
      <c r="AE482" s="45"/>
      <c r="AF482" s="45"/>
      <c r="AG482" s="45"/>
      <c r="AH482" s="45"/>
      <c r="AI482" s="45"/>
      <c r="AJ482" s="45"/>
    </row>
    <row r="483" spans="1:36" ht="12.75" customHeight="1">
      <c r="A483" s="46"/>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c r="AA483" s="45"/>
      <c r="AB483" s="45"/>
      <c r="AC483" s="45"/>
      <c r="AD483" s="45"/>
      <c r="AE483" s="45"/>
      <c r="AF483" s="45"/>
      <c r="AG483" s="45"/>
      <c r="AH483" s="45"/>
      <c r="AI483" s="45"/>
      <c r="AJ483" s="45"/>
    </row>
    <row r="484" spans="1:36" ht="12.75" customHeight="1">
      <c r="A484" s="46"/>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c r="AA484" s="45"/>
      <c r="AB484" s="45"/>
      <c r="AC484" s="45"/>
      <c r="AD484" s="45"/>
      <c r="AE484" s="45"/>
      <c r="AF484" s="45"/>
      <c r="AG484" s="45"/>
      <c r="AH484" s="45"/>
      <c r="AI484" s="45"/>
      <c r="AJ484" s="45"/>
    </row>
    <row r="485" spans="1:36" ht="12.75" customHeight="1">
      <c r="A485" s="46"/>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c r="AA485" s="45"/>
      <c r="AB485" s="45"/>
      <c r="AC485" s="45"/>
      <c r="AD485" s="45"/>
      <c r="AE485" s="45"/>
      <c r="AF485" s="45"/>
      <c r="AG485" s="45"/>
      <c r="AH485" s="45"/>
      <c r="AI485" s="45"/>
      <c r="AJ485" s="45"/>
    </row>
    <row r="486" spans="1:36" ht="12.75" customHeight="1">
      <c r="A486" s="46"/>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c r="AA486" s="45"/>
      <c r="AB486" s="45"/>
      <c r="AC486" s="45"/>
      <c r="AD486" s="45"/>
      <c r="AE486" s="45"/>
      <c r="AF486" s="45"/>
      <c r="AG486" s="45"/>
      <c r="AH486" s="45"/>
      <c r="AI486" s="45"/>
      <c r="AJ486" s="45"/>
    </row>
    <row r="487" spans="1:36" ht="12.75" customHeight="1">
      <c r="A487" s="46"/>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c r="AA487" s="45"/>
      <c r="AB487" s="45"/>
      <c r="AC487" s="45"/>
      <c r="AD487" s="45"/>
      <c r="AE487" s="45"/>
      <c r="AF487" s="45"/>
      <c r="AG487" s="45"/>
      <c r="AH487" s="45"/>
      <c r="AI487" s="45"/>
      <c r="AJ487" s="45"/>
    </row>
    <row r="488" spans="1:36" ht="12.75" customHeight="1">
      <c r="A488" s="46"/>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c r="AA488" s="45"/>
      <c r="AB488" s="45"/>
      <c r="AC488" s="45"/>
      <c r="AD488" s="45"/>
      <c r="AE488" s="45"/>
      <c r="AF488" s="45"/>
      <c r="AG488" s="45"/>
      <c r="AH488" s="45"/>
      <c r="AI488" s="45"/>
      <c r="AJ488" s="45"/>
    </row>
    <row r="489" spans="1:36" ht="12.75" customHeight="1">
      <c r="A489" s="46"/>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c r="AA489" s="45"/>
      <c r="AB489" s="45"/>
      <c r="AC489" s="45"/>
      <c r="AD489" s="45"/>
      <c r="AE489" s="45"/>
      <c r="AF489" s="45"/>
      <c r="AG489" s="45"/>
      <c r="AH489" s="45"/>
      <c r="AI489" s="45"/>
      <c r="AJ489" s="45"/>
    </row>
    <row r="490" spans="1:36" ht="12.75" customHeight="1">
      <c r="A490" s="46"/>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c r="AA490" s="45"/>
      <c r="AB490" s="45"/>
      <c r="AC490" s="45"/>
      <c r="AD490" s="45"/>
      <c r="AE490" s="45"/>
      <c r="AF490" s="45"/>
      <c r="AG490" s="45"/>
      <c r="AH490" s="45"/>
      <c r="AI490" s="45"/>
      <c r="AJ490" s="45"/>
    </row>
    <row r="491" spans="1:36" ht="12.75" customHeight="1">
      <c r="A491" s="46"/>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c r="AA491" s="45"/>
      <c r="AB491" s="45"/>
      <c r="AC491" s="45"/>
      <c r="AD491" s="45"/>
      <c r="AE491" s="45"/>
      <c r="AF491" s="45"/>
      <c r="AG491" s="45"/>
      <c r="AH491" s="45"/>
      <c r="AI491" s="45"/>
      <c r="AJ491" s="45"/>
    </row>
    <row r="492" spans="1:36" ht="12.75" customHeight="1">
      <c r="A492" s="46"/>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c r="AA492" s="45"/>
      <c r="AB492" s="45"/>
      <c r="AC492" s="45"/>
      <c r="AD492" s="45"/>
      <c r="AE492" s="45"/>
      <c r="AF492" s="45"/>
      <c r="AG492" s="45"/>
      <c r="AH492" s="45"/>
      <c r="AI492" s="45"/>
      <c r="AJ492" s="45"/>
    </row>
    <row r="493" spans="1:36" ht="12.75" customHeight="1">
      <c r="A493" s="46"/>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c r="AA493" s="45"/>
      <c r="AB493" s="45"/>
      <c r="AC493" s="45"/>
      <c r="AD493" s="45"/>
      <c r="AE493" s="45"/>
      <c r="AF493" s="45"/>
      <c r="AG493" s="45"/>
      <c r="AH493" s="45"/>
      <c r="AI493" s="45"/>
      <c r="AJ493" s="45"/>
    </row>
    <row r="494" spans="1:36" ht="12.75" customHeight="1">
      <c r="A494" s="46"/>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c r="AA494" s="45"/>
      <c r="AB494" s="45"/>
      <c r="AC494" s="45"/>
      <c r="AD494" s="45"/>
      <c r="AE494" s="45"/>
      <c r="AF494" s="45"/>
      <c r="AG494" s="45"/>
      <c r="AH494" s="45"/>
      <c r="AI494" s="45"/>
      <c r="AJ494" s="45"/>
    </row>
    <row r="495" spans="1:36" ht="12.75" customHeight="1">
      <c r="A495" s="46"/>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c r="AA495" s="45"/>
      <c r="AB495" s="45"/>
      <c r="AC495" s="45"/>
      <c r="AD495" s="45"/>
      <c r="AE495" s="45"/>
      <c r="AF495" s="45"/>
      <c r="AG495" s="45"/>
      <c r="AH495" s="45"/>
      <c r="AI495" s="45"/>
      <c r="AJ495" s="45"/>
    </row>
    <row r="496" spans="1:36" ht="12.75" customHeight="1">
      <c r="A496" s="46"/>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c r="AA496" s="45"/>
      <c r="AB496" s="45"/>
      <c r="AC496" s="45"/>
      <c r="AD496" s="45"/>
      <c r="AE496" s="45"/>
      <c r="AF496" s="45"/>
      <c r="AG496" s="45"/>
      <c r="AH496" s="45"/>
      <c r="AI496" s="45"/>
      <c r="AJ496" s="45"/>
    </row>
    <row r="497" spans="1:36" ht="12.75" customHeight="1">
      <c r="A497" s="46"/>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c r="AA497" s="45"/>
      <c r="AB497" s="45"/>
      <c r="AC497" s="45"/>
      <c r="AD497" s="45"/>
      <c r="AE497" s="45"/>
      <c r="AF497" s="45"/>
      <c r="AG497" s="45"/>
      <c r="AH497" s="45"/>
      <c r="AI497" s="45"/>
      <c r="AJ497" s="45"/>
    </row>
    <row r="498" spans="1:36" ht="12.75" customHeight="1">
      <c r="A498" s="46"/>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c r="AA498" s="45"/>
      <c r="AB498" s="45"/>
      <c r="AC498" s="45"/>
      <c r="AD498" s="45"/>
      <c r="AE498" s="45"/>
      <c r="AF498" s="45"/>
      <c r="AG498" s="45"/>
      <c r="AH498" s="45"/>
      <c r="AI498" s="45"/>
      <c r="AJ498" s="45"/>
    </row>
    <row r="499" spans="1:36" ht="12.75" customHeight="1">
      <c r="A499" s="46"/>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c r="AA499" s="45"/>
      <c r="AB499" s="45"/>
      <c r="AC499" s="45"/>
      <c r="AD499" s="45"/>
      <c r="AE499" s="45"/>
      <c r="AF499" s="45"/>
      <c r="AG499" s="45"/>
      <c r="AH499" s="45"/>
      <c r="AI499" s="45"/>
      <c r="AJ499" s="45"/>
    </row>
    <row r="500" spans="1:36" ht="12.75" customHeight="1">
      <c r="A500" s="46"/>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c r="AA500" s="45"/>
      <c r="AB500" s="45"/>
      <c r="AC500" s="45"/>
      <c r="AD500" s="45"/>
      <c r="AE500" s="45"/>
      <c r="AF500" s="45"/>
      <c r="AG500" s="45"/>
      <c r="AH500" s="45"/>
      <c r="AI500" s="45"/>
      <c r="AJ500" s="45"/>
    </row>
    <row r="501" spans="1:36" ht="12.75" customHeight="1">
      <c r="A501" s="46"/>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c r="AA501" s="45"/>
      <c r="AB501" s="45"/>
      <c r="AC501" s="45"/>
      <c r="AD501" s="45"/>
      <c r="AE501" s="45"/>
      <c r="AF501" s="45"/>
      <c r="AG501" s="45"/>
      <c r="AH501" s="45"/>
      <c r="AI501" s="45"/>
      <c r="AJ501" s="45"/>
    </row>
    <row r="502" spans="1:36" ht="12.75" customHeight="1">
      <c r="A502" s="46"/>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c r="AA502" s="45"/>
      <c r="AB502" s="45"/>
      <c r="AC502" s="45"/>
      <c r="AD502" s="45"/>
      <c r="AE502" s="45"/>
      <c r="AF502" s="45"/>
      <c r="AG502" s="45"/>
      <c r="AH502" s="45"/>
      <c r="AI502" s="45"/>
      <c r="AJ502" s="45"/>
    </row>
    <row r="503" spans="1:36" ht="12.75" customHeight="1">
      <c r="A503" s="46"/>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c r="AA503" s="45"/>
      <c r="AB503" s="45"/>
      <c r="AC503" s="45"/>
      <c r="AD503" s="45"/>
      <c r="AE503" s="45"/>
      <c r="AF503" s="45"/>
      <c r="AG503" s="45"/>
      <c r="AH503" s="45"/>
      <c r="AI503" s="45"/>
      <c r="AJ503" s="45"/>
    </row>
    <row r="504" spans="1:36" ht="12.75" customHeight="1">
      <c r="A504" s="46"/>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c r="AA504" s="45"/>
      <c r="AB504" s="45"/>
      <c r="AC504" s="45"/>
      <c r="AD504" s="45"/>
      <c r="AE504" s="45"/>
      <c r="AF504" s="45"/>
      <c r="AG504" s="45"/>
      <c r="AH504" s="45"/>
      <c r="AI504" s="45"/>
      <c r="AJ504" s="45"/>
    </row>
    <row r="505" spans="1:36" ht="12.75" customHeight="1">
      <c r="A505" s="46"/>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c r="AA505" s="45"/>
      <c r="AB505" s="45"/>
      <c r="AC505" s="45"/>
      <c r="AD505" s="45"/>
      <c r="AE505" s="45"/>
      <c r="AF505" s="45"/>
      <c r="AG505" s="45"/>
      <c r="AH505" s="45"/>
      <c r="AI505" s="45"/>
      <c r="AJ505" s="45"/>
    </row>
    <row r="506" spans="1:36" ht="12.75" customHeight="1">
      <c r="A506" s="46"/>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c r="AA506" s="45"/>
      <c r="AB506" s="45"/>
      <c r="AC506" s="45"/>
      <c r="AD506" s="45"/>
      <c r="AE506" s="45"/>
      <c r="AF506" s="45"/>
      <c r="AG506" s="45"/>
      <c r="AH506" s="45"/>
      <c r="AI506" s="45"/>
      <c r="AJ506" s="45"/>
    </row>
    <row r="507" spans="1:36" ht="12.75" customHeight="1">
      <c r="A507" s="46"/>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c r="AA507" s="45"/>
      <c r="AB507" s="45"/>
      <c r="AC507" s="45"/>
      <c r="AD507" s="45"/>
      <c r="AE507" s="45"/>
      <c r="AF507" s="45"/>
      <c r="AG507" s="45"/>
      <c r="AH507" s="45"/>
      <c r="AI507" s="45"/>
      <c r="AJ507" s="45"/>
    </row>
    <row r="508" spans="1:36" ht="12.75" customHeight="1">
      <c r="A508" s="46"/>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c r="AA508" s="45"/>
      <c r="AB508" s="45"/>
      <c r="AC508" s="45"/>
      <c r="AD508" s="45"/>
      <c r="AE508" s="45"/>
      <c r="AF508" s="45"/>
      <c r="AG508" s="45"/>
      <c r="AH508" s="45"/>
      <c r="AI508" s="45"/>
      <c r="AJ508" s="45"/>
    </row>
    <row r="509" spans="1:36" ht="12.75" customHeight="1">
      <c r="A509" s="46"/>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c r="AA509" s="45"/>
      <c r="AB509" s="45"/>
      <c r="AC509" s="45"/>
      <c r="AD509" s="45"/>
      <c r="AE509" s="45"/>
      <c r="AF509" s="45"/>
      <c r="AG509" s="45"/>
      <c r="AH509" s="45"/>
      <c r="AI509" s="45"/>
      <c r="AJ509" s="45"/>
    </row>
    <row r="510" spans="1:36" ht="12.75" customHeight="1">
      <c r="A510" s="46"/>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c r="AA510" s="45"/>
      <c r="AB510" s="45"/>
      <c r="AC510" s="45"/>
      <c r="AD510" s="45"/>
      <c r="AE510" s="45"/>
      <c r="AF510" s="45"/>
      <c r="AG510" s="45"/>
      <c r="AH510" s="45"/>
      <c r="AI510" s="45"/>
      <c r="AJ510" s="45"/>
    </row>
    <row r="511" spans="1:36" ht="12.75" customHeight="1">
      <c r="A511" s="46"/>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c r="AA511" s="45"/>
      <c r="AB511" s="45"/>
      <c r="AC511" s="45"/>
      <c r="AD511" s="45"/>
      <c r="AE511" s="45"/>
      <c r="AF511" s="45"/>
      <c r="AG511" s="45"/>
      <c r="AH511" s="45"/>
      <c r="AI511" s="45"/>
      <c r="AJ511" s="45"/>
    </row>
    <row r="512" spans="1:36" ht="12.75" customHeight="1">
      <c r="A512" s="46"/>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c r="AA512" s="45"/>
      <c r="AB512" s="45"/>
      <c r="AC512" s="45"/>
      <c r="AD512" s="45"/>
      <c r="AE512" s="45"/>
      <c r="AF512" s="45"/>
      <c r="AG512" s="45"/>
      <c r="AH512" s="45"/>
      <c r="AI512" s="45"/>
      <c r="AJ512" s="45"/>
    </row>
    <row r="513" spans="1:36" ht="12.75" customHeight="1">
      <c r="A513" s="46"/>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c r="AA513" s="45"/>
      <c r="AB513" s="45"/>
      <c r="AC513" s="45"/>
      <c r="AD513" s="45"/>
      <c r="AE513" s="45"/>
      <c r="AF513" s="45"/>
      <c r="AG513" s="45"/>
      <c r="AH513" s="45"/>
      <c r="AI513" s="45"/>
      <c r="AJ513" s="45"/>
    </row>
    <row r="514" spans="1:36" ht="12.75" customHeight="1">
      <c r="A514" s="46"/>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c r="AA514" s="45"/>
      <c r="AB514" s="45"/>
      <c r="AC514" s="45"/>
      <c r="AD514" s="45"/>
      <c r="AE514" s="45"/>
      <c r="AF514" s="45"/>
      <c r="AG514" s="45"/>
      <c r="AH514" s="45"/>
      <c r="AI514" s="45"/>
      <c r="AJ514" s="45"/>
    </row>
    <row r="515" spans="1:36" ht="12.75" customHeight="1">
      <c r="A515" s="46"/>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c r="AA515" s="45"/>
      <c r="AB515" s="45"/>
      <c r="AC515" s="45"/>
      <c r="AD515" s="45"/>
      <c r="AE515" s="45"/>
      <c r="AF515" s="45"/>
      <c r="AG515" s="45"/>
      <c r="AH515" s="45"/>
      <c r="AI515" s="45"/>
      <c r="AJ515" s="45"/>
    </row>
    <row r="516" spans="1:36" ht="12.75" customHeight="1">
      <c r="A516" s="46"/>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c r="AA516" s="45"/>
      <c r="AB516" s="45"/>
      <c r="AC516" s="45"/>
      <c r="AD516" s="45"/>
      <c r="AE516" s="45"/>
      <c r="AF516" s="45"/>
      <c r="AG516" s="45"/>
      <c r="AH516" s="45"/>
      <c r="AI516" s="45"/>
      <c r="AJ516" s="45"/>
    </row>
    <row r="517" spans="1:36" ht="12.75" customHeight="1">
      <c r="A517" s="46"/>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c r="AA517" s="45"/>
      <c r="AB517" s="45"/>
      <c r="AC517" s="45"/>
      <c r="AD517" s="45"/>
      <c r="AE517" s="45"/>
      <c r="AF517" s="45"/>
      <c r="AG517" s="45"/>
      <c r="AH517" s="45"/>
      <c r="AI517" s="45"/>
      <c r="AJ517" s="45"/>
    </row>
    <row r="518" spans="1:36" ht="12.75" customHeight="1">
      <c r="A518" s="46"/>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c r="AA518" s="45"/>
      <c r="AB518" s="45"/>
      <c r="AC518" s="45"/>
      <c r="AD518" s="45"/>
      <c r="AE518" s="45"/>
      <c r="AF518" s="45"/>
      <c r="AG518" s="45"/>
      <c r="AH518" s="45"/>
      <c r="AI518" s="45"/>
      <c r="AJ518" s="45"/>
    </row>
    <row r="519" spans="1:36" ht="12.75" customHeight="1">
      <c r="A519" s="46"/>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c r="AA519" s="45"/>
      <c r="AB519" s="45"/>
      <c r="AC519" s="45"/>
      <c r="AD519" s="45"/>
      <c r="AE519" s="45"/>
      <c r="AF519" s="45"/>
      <c r="AG519" s="45"/>
      <c r="AH519" s="45"/>
      <c r="AI519" s="45"/>
      <c r="AJ519" s="45"/>
    </row>
    <row r="520" spans="1:36" ht="12.75" customHeight="1">
      <c r="A520" s="46"/>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c r="AA520" s="45"/>
      <c r="AB520" s="45"/>
      <c r="AC520" s="45"/>
      <c r="AD520" s="45"/>
      <c r="AE520" s="45"/>
      <c r="AF520" s="45"/>
      <c r="AG520" s="45"/>
      <c r="AH520" s="45"/>
      <c r="AI520" s="45"/>
      <c r="AJ520" s="45"/>
    </row>
    <row r="521" spans="1:36" ht="12.75" customHeight="1">
      <c r="A521" s="46"/>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c r="AA521" s="45"/>
      <c r="AB521" s="45"/>
      <c r="AC521" s="45"/>
      <c r="AD521" s="45"/>
      <c r="AE521" s="45"/>
      <c r="AF521" s="45"/>
      <c r="AG521" s="45"/>
      <c r="AH521" s="45"/>
      <c r="AI521" s="45"/>
      <c r="AJ521" s="45"/>
    </row>
    <row r="522" spans="1:36" ht="12.75" customHeight="1">
      <c r="A522" s="46"/>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c r="AA522" s="45"/>
      <c r="AB522" s="45"/>
      <c r="AC522" s="45"/>
      <c r="AD522" s="45"/>
      <c r="AE522" s="45"/>
      <c r="AF522" s="45"/>
      <c r="AG522" s="45"/>
      <c r="AH522" s="45"/>
      <c r="AI522" s="45"/>
      <c r="AJ522" s="45"/>
    </row>
    <row r="523" spans="1:36" ht="12.75" customHeight="1">
      <c r="A523" s="46"/>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c r="AA523" s="45"/>
      <c r="AB523" s="45"/>
      <c r="AC523" s="45"/>
      <c r="AD523" s="45"/>
      <c r="AE523" s="45"/>
      <c r="AF523" s="45"/>
      <c r="AG523" s="45"/>
      <c r="AH523" s="45"/>
      <c r="AI523" s="45"/>
      <c r="AJ523" s="45"/>
    </row>
    <row r="524" spans="1:36" ht="12.75" customHeight="1">
      <c r="A524" s="46"/>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c r="AA524" s="45"/>
      <c r="AB524" s="45"/>
      <c r="AC524" s="45"/>
      <c r="AD524" s="45"/>
      <c r="AE524" s="45"/>
      <c r="AF524" s="45"/>
      <c r="AG524" s="45"/>
      <c r="AH524" s="45"/>
      <c r="AI524" s="45"/>
      <c r="AJ524" s="45"/>
    </row>
    <row r="525" spans="1:36" ht="12.75" customHeight="1">
      <c r="A525" s="46"/>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c r="AA525" s="45"/>
      <c r="AB525" s="45"/>
      <c r="AC525" s="45"/>
      <c r="AD525" s="45"/>
      <c r="AE525" s="45"/>
      <c r="AF525" s="45"/>
      <c r="AG525" s="45"/>
      <c r="AH525" s="45"/>
      <c r="AI525" s="45"/>
      <c r="AJ525" s="45"/>
    </row>
    <row r="526" spans="1:36" ht="12.75" customHeight="1">
      <c r="A526" s="46"/>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c r="AA526" s="45"/>
      <c r="AB526" s="45"/>
      <c r="AC526" s="45"/>
      <c r="AD526" s="45"/>
      <c r="AE526" s="45"/>
      <c r="AF526" s="45"/>
      <c r="AG526" s="45"/>
      <c r="AH526" s="45"/>
      <c r="AI526" s="45"/>
      <c r="AJ526" s="45"/>
    </row>
    <row r="527" spans="1:36" ht="12.75" customHeight="1">
      <c r="A527" s="46"/>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c r="AA527" s="45"/>
      <c r="AB527" s="45"/>
      <c r="AC527" s="45"/>
      <c r="AD527" s="45"/>
      <c r="AE527" s="45"/>
      <c r="AF527" s="45"/>
      <c r="AG527" s="45"/>
      <c r="AH527" s="45"/>
      <c r="AI527" s="45"/>
      <c r="AJ527" s="45"/>
    </row>
    <row r="528" spans="1:36" ht="12.75" customHeight="1">
      <c r="A528" s="46"/>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c r="AA528" s="45"/>
      <c r="AB528" s="45"/>
      <c r="AC528" s="45"/>
      <c r="AD528" s="45"/>
      <c r="AE528" s="45"/>
      <c r="AF528" s="45"/>
      <c r="AG528" s="45"/>
      <c r="AH528" s="45"/>
      <c r="AI528" s="45"/>
      <c r="AJ528" s="45"/>
    </row>
    <row r="529" spans="1:36" ht="12.75" customHeight="1">
      <c r="A529" s="46"/>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row>
    <row r="530" spans="1:36" ht="12.75" customHeight="1">
      <c r="A530" s="46"/>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row>
    <row r="531" spans="1:36" ht="12.75" customHeight="1">
      <c r="A531" s="46"/>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row>
    <row r="532" spans="1:36" ht="12.75" customHeight="1">
      <c r="A532" s="46"/>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row>
    <row r="533" spans="1:36" ht="12.75" customHeight="1">
      <c r="A533" s="46"/>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row>
    <row r="534" spans="1:36" ht="12.75" customHeight="1">
      <c r="A534" s="46"/>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c r="AA534" s="45"/>
      <c r="AB534" s="45"/>
      <c r="AC534" s="45"/>
      <c r="AD534" s="45"/>
      <c r="AE534" s="45"/>
      <c r="AF534" s="45"/>
      <c r="AG534" s="45"/>
      <c r="AH534" s="45"/>
      <c r="AI534" s="45"/>
      <c r="AJ534" s="45"/>
    </row>
    <row r="535" spans="1:36" ht="12.75" customHeight="1">
      <c r="A535" s="46"/>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c r="AA535" s="45"/>
      <c r="AB535" s="45"/>
      <c r="AC535" s="45"/>
      <c r="AD535" s="45"/>
      <c r="AE535" s="45"/>
      <c r="AF535" s="45"/>
      <c r="AG535" s="45"/>
      <c r="AH535" s="45"/>
      <c r="AI535" s="45"/>
      <c r="AJ535" s="45"/>
    </row>
    <row r="536" spans="1:36" ht="12.75" customHeight="1">
      <c r="A536" s="46"/>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c r="AI536" s="45"/>
      <c r="AJ536" s="45"/>
    </row>
    <row r="537" spans="1:36" ht="12.75" customHeight="1">
      <c r="A537" s="46"/>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row>
    <row r="538" spans="1:36" ht="12.75" customHeight="1">
      <c r="A538" s="46"/>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c r="AA538" s="45"/>
      <c r="AB538" s="45"/>
      <c r="AC538" s="45"/>
      <c r="AD538" s="45"/>
      <c r="AE538" s="45"/>
      <c r="AF538" s="45"/>
      <c r="AG538" s="45"/>
      <c r="AH538" s="45"/>
      <c r="AI538" s="45"/>
      <c r="AJ538" s="45"/>
    </row>
    <row r="539" spans="1:36" ht="12.75" customHeight="1">
      <c r="A539" s="46"/>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c r="AI539" s="45"/>
      <c r="AJ539" s="45"/>
    </row>
    <row r="540" spans="1:36" ht="12.75" customHeight="1">
      <c r="A540" s="46"/>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c r="AA540" s="45"/>
      <c r="AB540" s="45"/>
      <c r="AC540" s="45"/>
      <c r="AD540" s="45"/>
      <c r="AE540" s="45"/>
      <c r="AF540" s="45"/>
      <c r="AG540" s="45"/>
      <c r="AH540" s="45"/>
      <c r="AI540" s="45"/>
      <c r="AJ540" s="45"/>
    </row>
    <row r="541" spans="1:36" ht="12.75" customHeight="1">
      <c r="A541" s="46"/>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c r="AA541" s="45"/>
      <c r="AB541" s="45"/>
      <c r="AC541" s="45"/>
      <c r="AD541" s="45"/>
      <c r="AE541" s="45"/>
      <c r="AF541" s="45"/>
      <c r="AG541" s="45"/>
      <c r="AH541" s="45"/>
      <c r="AI541" s="45"/>
      <c r="AJ541" s="45"/>
    </row>
    <row r="542" spans="1:36" ht="12.75" customHeight="1">
      <c r="A542" s="46"/>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c r="AA542" s="45"/>
      <c r="AB542" s="45"/>
      <c r="AC542" s="45"/>
      <c r="AD542" s="45"/>
      <c r="AE542" s="45"/>
      <c r="AF542" s="45"/>
      <c r="AG542" s="45"/>
      <c r="AH542" s="45"/>
      <c r="AI542" s="45"/>
      <c r="AJ542" s="45"/>
    </row>
    <row r="543" spans="1:36" ht="12.75" customHeight="1">
      <c r="A543" s="46"/>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c r="AA543" s="45"/>
      <c r="AB543" s="45"/>
      <c r="AC543" s="45"/>
      <c r="AD543" s="45"/>
      <c r="AE543" s="45"/>
      <c r="AF543" s="45"/>
      <c r="AG543" s="45"/>
      <c r="AH543" s="45"/>
      <c r="AI543" s="45"/>
      <c r="AJ543" s="45"/>
    </row>
    <row r="544" spans="1:36" ht="12.75" customHeight="1">
      <c r="A544" s="46"/>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c r="AA544" s="45"/>
      <c r="AB544" s="45"/>
      <c r="AC544" s="45"/>
      <c r="AD544" s="45"/>
      <c r="AE544" s="45"/>
      <c r="AF544" s="45"/>
      <c r="AG544" s="45"/>
      <c r="AH544" s="45"/>
      <c r="AI544" s="45"/>
      <c r="AJ544" s="45"/>
    </row>
    <row r="545" spans="1:36" ht="12.75" customHeight="1">
      <c r="A545" s="46"/>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c r="AA545" s="45"/>
      <c r="AB545" s="45"/>
      <c r="AC545" s="45"/>
      <c r="AD545" s="45"/>
      <c r="AE545" s="45"/>
      <c r="AF545" s="45"/>
      <c r="AG545" s="45"/>
      <c r="AH545" s="45"/>
      <c r="AI545" s="45"/>
      <c r="AJ545" s="45"/>
    </row>
    <row r="546" spans="1:36" ht="12.75" customHeight="1">
      <c r="A546" s="46"/>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c r="AA546" s="45"/>
      <c r="AB546" s="45"/>
      <c r="AC546" s="45"/>
      <c r="AD546" s="45"/>
      <c r="AE546" s="45"/>
      <c r="AF546" s="45"/>
      <c r="AG546" s="45"/>
      <c r="AH546" s="45"/>
      <c r="AI546" s="45"/>
      <c r="AJ546" s="45"/>
    </row>
    <row r="547" spans="1:36" ht="12.75" customHeight="1">
      <c r="A547" s="46"/>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c r="AA547" s="45"/>
      <c r="AB547" s="45"/>
      <c r="AC547" s="45"/>
      <c r="AD547" s="45"/>
      <c r="AE547" s="45"/>
      <c r="AF547" s="45"/>
      <c r="AG547" s="45"/>
      <c r="AH547" s="45"/>
      <c r="AI547" s="45"/>
      <c r="AJ547" s="45"/>
    </row>
    <row r="548" spans="1:36" ht="12.75" customHeight="1">
      <c r="A548" s="46"/>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c r="AA548" s="45"/>
      <c r="AB548" s="45"/>
      <c r="AC548" s="45"/>
      <c r="AD548" s="45"/>
      <c r="AE548" s="45"/>
      <c r="AF548" s="45"/>
      <c r="AG548" s="45"/>
      <c r="AH548" s="45"/>
      <c r="AI548" s="45"/>
      <c r="AJ548" s="45"/>
    </row>
    <row r="549" spans="1:36" ht="12.75" customHeight="1">
      <c r="A549" s="46"/>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c r="AA549" s="45"/>
      <c r="AB549" s="45"/>
      <c r="AC549" s="45"/>
      <c r="AD549" s="45"/>
      <c r="AE549" s="45"/>
      <c r="AF549" s="45"/>
      <c r="AG549" s="45"/>
      <c r="AH549" s="45"/>
      <c r="AI549" s="45"/>
      <c r="AJ549" s="45"/>
    </row>
    <row r="550" spans="1:36" ht="12.75" customHeight="1">
      <c r="A550" s="46"/>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c r="AA550" s="45"/>
      <c r="AB550" s="45"/>
      <c r="AC550" s="45"/>
      <c r="AD550" s="45"/>
      <c r="AE550" s="45"/>
      <c r="AF550" s="45"/>
      <c r="AG550" s="45"/>
      <c r="AH550" s="45"/>
      <c r="AI550" s="45"/>
      <c r="AJ550" s="45"/>
    </row>
    <row r="551" spans="1:36" ht="12.75" customHeight="1">
      <c r="A551" s="46"/>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c r="AA551" s="45"/>
      <c r="AB551" s="45"/>
      <c r="AC551" s="45"/>
      <c r="AD551" s="45"/>
      <c r="AE551" s="45"/>
      <c r="AF551" s="45"/>
      <c r="AG551" s="45"/>
      <c r="AH551" s="45"/>
      <c r="AI551" s="45"/>
      <c r="AJ551" s="45"/>
    </row>
    <row r="552" spans="1:36" ht="12.75" customHeight="1">
      <c r="A552" s="46"/>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c r="AA552" s="45"/>
      <c r="AB552" s="45"/>
      <c r="AC552" s="45"/>
      <c r="AD552" s="45"/>
      <c r="AE552" s="45"/>
      <c r="AF552" s="45"/>
      <c r="AG552" s="45"/>
      <c r="AH552" s="45"/>
      <c r="AI552" s="45"/>
      <c r="AJ552" s="45"/>
    </row>
    <row r="553" spans="1:36" ht="12.75" customHeight="1">
      <c r="A553" s="46"/>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c r="AA553" s="45"/>
      <c r="AB553" s="45"/>
      <c r="AC553" s="45"/>
      <c r="AD553" s="45"/>
      <c r="AE553" s="45"/>
      <c r="AF553" s="45"/>
      <c r="AG553" s="45"/>
      <c r="AH553" s="45"/>
      <c r="AI553" s="45"/>
      <c r="AJ553" s="45"/>
    </row>
    <row r="554" spans="1:36" ht="12.75" customHeight="1">
      <c r="A554" s="46"/>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c r="AA554" s="45"/>
      <c r="AB554" s="45"/>
      <c r="AC554" s="45"/>
      <c r="AD554" s="45"/>
      <c r="AE554" s="45"/>
      <c r="AF554" s="45"/>
      <c r="AG554" s="45"/>
      <c r="AH554" s="45"/>
      <c r="AI554" s="45"/>
      <c r="AJ554" s="45"/>
    </row>
    <row r="555" spans="1:36" ht="12.75" customHeight="1">
      <c r="A555" s="46"/>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c r="AA555" s="45"/>
      <c r="AB555" s="45"/>
      <c r="AC555" s="45"/>
      <c r="AD555" s="45"/>
      <c r="AE555" s="45"/>
      <c r="AF555" s="45"/>
      <c r="AG555" s="45"/>
      <c r="AH555" s="45"/>
      <c r="AI555" s="45"/>
      <c r="AJ555" s="45"/>
    </row>
    <row r="556" spans="1:36" ht="12.75" customHeight="1">
      <c r="A556" s="46"/>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c r="AA556" s="45"/>
      <c r="AB556" s="45"/>
      <c r="AC556" s="45"/>
      <c r="AD556" s="45"/>
      <c r="AE556" s="45"/>
      <c r="AF556" s="45"/>
      <c r="AG556" s="45"/>
      <c r="AH556" s="45"/>
      <c r="AI556" s="45"/>
      <c r="AJ556" s="45"/>
    </row>
    <row r="557" spans="1:36" ht="12.75" customHeight="1">
      <c r="A557" s="46"/>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c r="AA557" s="45"/>
      <c r="AB557" s="45"/>
      <c r="AC557" s="45"/>
      <c r="AD557" s="45"/>
      <c r="AE557" s="45"/>
      <c r="AF557" s="45"/>
      <c r="AG557" s="45"/>
      <c r="AH557" s="45"/>
      <c r="AI557" s="45"/>
      <c r="AJ557" s="45"/>
    </row>
    <row r="558" spans="1:36" ht="12.75" customHeight="1">
      <c r="A558" s="46"/>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c r="AA558" s="45"/>
      <c r="AB558" s="45"/>
      <c r="AC558" s="45"/>
      <c r="AD558" s="45"/>
      <c r="AE558" s="45"/>
      <c r="AF558" s="45"/>
      <c r="AG558" s="45"/>
      <c r="AH558" s="45"/>
      <c r="AI558" s="45"/>
      <c r="AJ558" s="45"/>
    </row>
    <row r="559" spans="1:36" ht="12.75" customHeight="1">
      <c r="A559" s="46"/>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c r="AA559" s="45"/>
      <c r="AB559" s="45"/>
      <c r="AC559" s="45"/>
      <c r="AD559" s="45"/>
      <c r="AE559" s="45"/>
      <c r="AF559" s="45"/>
      <c r="AG559" s="45"/>
      <c r="AH559" s="45"/>
      <c r="AI559" s="45"/>
      <c r="AJ559" s="45"/>
    </row>
    <row r="560" spans="1:36" ht="12.75" customHeight="1">
      <c r="A560" s="46"/>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c r="AA560" s="45"/>
      <c r="AB560" s="45"/>
      <c r="AC560" s="45"/>
      <c r="AD560" s="45"/>
      <c r="AE560" s="45"/>
      <c r="AF560" s="45"/>
      <c r="AG560" s="45"/>
      <c r="AH560" s="45"/>
      <c r="AI560" s="45"/>
      <c r="AJ560" s="45"/>
    </row>
    <row r="561" spans="1:36" ht="12.75" customHeight="1">
      <c r="A561" s="46"/>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c r="AA561" s="45"/>
      <c r="AB561" s="45"/>
      <c r="AC561" s="45"/>
      <c r="AD561" s="45"/>
      <c r="AE561" s="45"/>
      <c r="AF561" s="45"/>
      <c r="AG561" s="45"/>
      <c r="AH561" s="45"/>
      <c r="AI561" s="45"/>
      <c r="AJ561" s="45"/>
    </row>
    <row r="562" spans="1:36" ht="12.75" customHeight="1">
      <c r="A562" s="46"/>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c r="AA562" s="45"/>
      <c r="AB562" s="45"/>
      <c r="AC562" s="45"/>
      <c r="AD562" s="45"/>
      <c r="AE562" s="45"/>
      <c r="AF562" s="45"/>
      <c r="AG562" s="45"/>
      <c r="AH562" s="45"/>
      <c r="AI562" s="45"/>
      <c r="AJ562" s="45"/>
    </row>
    <row r="563" spans="1:36" ht="12.75" customHeight="1">
      <c r="A563" s="46"/>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c r="AA563" s="45"/>
      <c r="AB563" s="45"/>
      <c r="AC563" s="45"/>
      <c r="AD563" s="45"/>
      <c r="AE563" s="45"/>
      <c r="AF563" s="45"/>
      <c r="AG563" s="45"/>
      <c r="AH563" s="45"/>
      <c r="AI563" s="45"/>
      <c r="AJ563" s="45"/>
    </row>
    <row r="564" spans="1:36" ht="12.75" customHeight="1">
      <c r="A564" s="46"/>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c r="AA564" s="45"/>
      <c r="AB564" s="45"/>
      <c r="AC564" s="45"/>
      <c r="AD564" s="45"/>
      <c r="AE564" s="45"/>
      <c r="AF564" s="45"/>
      <c r="AG564" s="45"/>
      <c r="AH564" s="45"/>
      <c r="AI564" s="45"/>
      <c r="AJ564" s="45"/>
    </row>
    <row r="565" spans="1:36" ht="12.75" customHeight="1">
      <c r="A565" s="46"/>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c r="AA565" s="45"/>
      <c r="AB565" s="45"/>
      <c r="AC565" s="45"/>
      <c r="AD565" s="45"/>
      <c r="AE565" s="45"/>
      <c r="AF565" s="45"/>
      <c r="AG565" s="45"/>
      <c r="AH565" s="45"/>
      <c r="AI565" s="45"/>
      <c r="AJ565" s="45"/>
    </row>
    <row r="566" spans="1:36" ht="12.75" customHeight="1">
      <c r="A566" s="46"/>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c r="AA566" s="45"/>
      <c r="AB566" s="45"/>
      <c r="AC566" s="45"/>
      <c r="AD566" s="45"/>
      <c r="AE566" s="45"/>
      <c r="AF566" s="45"/>
      <c r="AG566" s="45"/>
      <c r="AH566" s="45"/>
      <c r="AI566" s="45"/>
      <c r="AJ566" s="45"/>
    </row>
    <row r="567" spans="1:36" ht="12.75" customHeight="1">
      <c r="A567" s="46"/>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c r="AA567" s="45"/>
      <c r="AB567" s="45"/>
      <c r="AC567" s="45"/>
      <c r="AD567" s="45"/>
      <c r="AE567" s="45"/>
      <c r="AF567" s="45"/>
      <c r="AG567" s="45"/>
      <c r="AH567" s="45"/>
      <c r="AI567" s="45"/>
      <c r="AJ567" s="45"/>
    </row>
    <row r="568" spans="1:36" ht="12.75" customHeight="1">
      <c r="A568" s="46"/>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c r="AA568" s="45"/>
      <c r="AB568" s="45"/>
      <c r="AC568" s="45"/>
      <c r="AD568" s="45"/>
      <c r="AE568" s="45"/>
      <c r="AF568" s="45"/>
      <c r="AG568" s="45"/>
      <c r="AH568" s="45"/>
      <c r="AI568" s="45"/>
      <c r="AJ568" s="45"/>
    </row>
    <row r="569" spans="1:36" ht="12.75" customHeight="1">
      <c r="A569" s="46"/>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c r="AA569" s="45"/>
      <c r="AB569" s="45"/>
      <c r="AC569" s="45"/>
      <c r="AD569" s="45"/>
      <c r="AE569" s="45"/>
      <c r="AF569" s="45"/>
      <c r="AG569" s="45"/>
      <c r="AH569" s="45"/>
      <c r="AI569" s="45"/>
      <c r="AJ569" s="45"/>
    </row>
    <row r="570" spans="1:36" ht="12.75" customHeight="1">
      <c r="A570" s="46"/>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c r="AA570" s="45"/>
      <c r="AB570" s="45"/>
      <c r="AC570" s="45"/>
      <c r="AD570" s="45"/>
      <c r="AE570" s="45"/>
      <c r="AF570" s="45"/>
      <c r="AG570" s="45"/>
      <c r="AH570" s="45"/>
      <c r="AI570" s="45"/>
      <c r="AJ570" s="45"/>
    </row>
    <row r="571" spans="1:36" ht="12.75" customHeight="1">
      <c r="A571" s="46"/>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c r="AA571" s="45"/>
      <c r="AB571" s="45"/>
      <c r="AC571" s="45"/>
      <c r="AD571" s="45"/>
      <c r="AE571" s="45"/>
      <c r="AF571" s="45"/>
      <c r="AG571" s="45"/>
      <c r="AH571" s="45"/>
      <c r="AI571" s="45"/>
      <c r="AJ571" s="45"/>
    </row>
    <row r="572" spans="1:36" ht="12.75" customHeight="1">
      <c r="A572" s="46"/>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c r="AA572" s="45"/>
      <c r="AB572" s="45"/>
      <c r="AC572" s="45"/>
      <c r="AD572" s="45"/>
      <c r="AE572" s="45"/>
      <c r="AF572" s="45"/>
      <c r="AG572" s="45"/>
      <c r="AH572" s="45"/>
      <c r="AI572" s="45"/>
      <c r="AJ572" s="45"/>
    </row>
    <row r="573" spans="1:36" ht="12.75" customHeight="1">
      <c r="A573" s="46"/>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c r="AA573" s="45"/>
      <c r="AB573" s="45"/>
      <c r="AC573" s="45"/>
      <c r="AD573" s="45"/>
      <c r="AE573" s="45"/>
      <c r="AF573" s="45"/>
      <c r="AG573" s="45"/>
      <c r="AH573" s="45"/>
      <c r="AI573" s="45"/>
      <c r="AJ573" s="45"/>
    </row>
    <row r="574" spans="1:36" ht="12.75" customHeight="1">
      <c r="A574" s="46"/>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c r="AA574" s="45"/>
      <c r="AB574" s="45"/>
      <c r="AC574" s="45"/>
      <c r="AD574" s="45"/>
      <c r="AE574" s="45"/>
      <c r="AF574" s="45"/>
      <c r="AG574" s="45"/>
      <c r="AH574" s="45"/>
      <c r="AI574" s="45"/>
      <c r="AJ574" s="45"/>
    </row>
    <row r="575" spans="1:36" ht="12.75" customHeight="1">
      <c r="A575" s="46"/>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c r="AA575" s="45"/>
      <c r="AB575" s="45"/>
      <c r="AC575" s="45"/>
      <c r="AD575" s="45"/>
      <c r="AE575" s="45"/>
      <c r="AF575" s="45"/>
      <c r="AG575" s="45"/>
      <c r="AH575" s="45"/>
      <c r="AI575" s="45"/>
      <c r="AJ575" s="45"/>
    </row>
    <row r="576" spans="1:36" ht="12.75" customHeight="1">
      <c r="A576" s="46"/>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c r="AA576" s="45"/>
      <c r="AB576" s="45"/>
      <c r="AC576" s="45"/>
      <c r="AD576" s="45"/>
      <c r="AE576" s="45"/>
      <c r="AF576" s="45"/>
      <c r="AG576" s="45"/>
      <c r="AH576" s="45"/>
      <c r="AI576" s="45"/>
      <c r="AJ576" s="45"/>
    </row>
    <row r="577" spans="1:36" ht="12.75" customHeight="1">
      <c r="A577" s="46"/>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c r="AA577" s="45"/>
      <c r="AB577" s="45"/>
      <c r="AC577" s="45"/>
      <c r="AD577" s="45"/>
      <c r="AE577" s="45"/>
      <c r="AF577" s="45"/>
      <c r="AG577" s="45"/>
      <c r="AH577" s="45"/>
      <c r="AI577" s="45"/>
      <c r="AJ577" s="45"/>
    </row>
    <row r="578" spans="1:36" ht="12.75" customHeight="1">
      <c r="A578" s="46"/>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c r="AA578" s="45"/>
      <c r="AB578" s="45"/>
      <c r="AC578" s="45"/>
      <c r="AD578" s="45"/>
      <c r="AE578" s="45"/>
      <c r="AF578" s="45"/>
      <c r="AG578" s="45"/>
      <c r="AH578" s="45"/>
      <c r="AI578" s="45"/>
      <c r="AJ578" s="45"/>
    </row>
    <row r="579" spans="1:36" ht="12.75" customHeight="1">
      <c r="A579" s="46"/>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c r="AA579" s="45"/>
      <c r="AB579" s="45"/>
      <c r="AC579" s="45"/>
      <c r="AD579" s="45"/>
      <c r="AE579" s="45"/>
      <c r="AF579" s="45"/>
      <c r="AG579" s="45"/>
      <c r="AH579" s="45"/>
      <c r="AI579" s="45"/>
      <c r="AJ579" s="45"/>
    </row>
    <row r="580" spans="1:36" ht="12.75" customHeight="1">
      <c r="A580" s="46"/>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c r="AA580" s="45"/>
      <c r="AB580" s="45"/>
      <c r="AC580" s="45"/>
      <c r="AD580" s="45"/>
      <c r="AE580" s="45"/>
      <c r="AF580" s="45"/>
      <c r="AG580" s="45"/>
      <c r="AH580" s="45"/>
      <c r="AI580" s="45"/>
      <c r="AJ580" s="45"/>
    </row>
    <row r="581" spans="1:36" ht="12.75" customHeight="1">
      <c r="A581" s="46"/>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c r="AA581" s="45"/>
      <c r="AB581" s="45"/>
      <c r="AC581" s="45"/>
      <c r="AD581" s="45"/>
      <c r="AE581" s="45"/>
      <c r="AF581" s="45"/>
      <c r="AG581" s="45"/>
      <c r="AH581" s="45"/>
      <c r="AI581" s="45"/>
      <c r="AJ581" s="45"/>
    </row>
    <row r="582" spans="1:36" ht="12.75" customHeight="1">
      <c r="A582" s="46"/>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c r="AA582" s="45"/>
      <c r="AB582" s="45"/>
      <c r="AC582" s="45"/>
      <c r="AD582" s="45"/>
      <c r="AE582" s="45"/>
      <c r="AF582" s="45"/>
      <c r="AG582" s="45"/>
      <c r="AH582" s="45"/>
      <c r="AI582" s="45"/>
      <c r="AJ582" s="45"/>
    </row>
    <row r="583" spans="1:36" ht="12.75" customHeight="1">
      <c r="A583" s="46"/>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c r="AA583" s="45"/>
      <c r="AB583" s="45"/>
      <c r="AC583" s="45"/>
      <c r="AD583" s="45"/>
      <c r="AE583" s="45"/>
      <c r="AF583" s="45"/>
      <c r="AG583" s="45"/>
      <c r="AH583" s="45"/>
      <c r="AI583" s="45"/>
      <c r="AJ583" s="45"/>
    </row>
    <row r="584" spans="1:36" ht="12.75" customHeight="1">
      <c r="A584" s="46"/>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c r="AA584" s="45"/>
      <c r="AB584" s="45"/>
      <c r="AC584" s="45"/>
      <c r="AD584" s="45"/>
      <c r="AE584" s="45"/>
      <c r="AF584" s="45"/>
      <c r="AG584" s="45"/>
      <c r="AH584" s="45"/>
      <c r="AI584" s="45"/>
      <c r="AJ584" s="45"/>
    </row>
    <row r="585" spans="1:36" ht="12.75" customHeight="1">
      <c r="A585" s="46"/>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c r="AA585" s="45"/>
      <c r="AB585" s="45"/>
      <c r="AC585" s="45"/>
      <c r="AD585" s="45"/>
      <c r="AE585" s="45"/>
      <c r="AF585" s="45"/>
      <c r="AG585" s="45"/>
      <c r="AH585" s="45"/>
      <c r="AI585" s="45"/>
      <c r="AJ585" s="45"/>
    </row>
    <row r="586" spans="1:36" ht="12.75" customHeight="1">
      <c r="A586" s="46"/>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c r="AA586" s="45"/>
      <c r="AB586" s="45"/>
      <c r="AC586" s="45"/>
      <c r="AD586" s="45"/>
      <c r="AE586" s="45"/>
      <c r="AF586" s="45"/>
      <c r="AG586" s="45"/>
      <c r="AH586" s="45"/>
      <c r="AI586" s="45"/>
      <c r="AJ586" s="45"/>
    </row>
    <row r="587" spans="1:36" ht="12.75" customHeight="1">
      <c r="A587" s="46"/>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c r="AA587" s="45"/>
      <c r="AB587" s="45"/>
      <c r="AC587" s="45"/>
      <c r="AD587" s="45"/>
      <c r="AE587" s="45"/>
      <c r="AF587" s="45"/>
      <c r="AG587" s="45"/>
      <c r="AH587" s="45"/>
      <c r="AI587" s="45"/>
      <c r="AJ587" s="45"/>
    </row>
    <row r="588" spans="1:36" ht="12.75" customHeight="1">
      <c r="A588" s="46"/>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c r="AA588" s="45"/>
      <c r="AB588" s="45"/>
      <c r="AC588" s="45"/>
      <c r="AD588" s="45"/>
      <c r="AE588" s="45"/>
      <c r="AF588" s="45"/>
      <c r="AG588" s="45"/>
      <c r="AH588" s="45"/>
      <c r="AI588" s="45"/>
      <c r="AJ588" s="45"/>
    </row>
    <row r="589" spans="1:36" ht="12.75" customHeight="1">
      <c r="A589" s="46"/>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c r="AA589" s="45"/>
      <c r="AB589" s="45"/>
      <c r="AC589" s="45"/>
      <c r="AD589" s="45"/>
      <c r="AE589" s="45"/>
      <c r="AF589" s="45"/>
      <c r="AG589" s="45"/>
      <c r="AH589" s="45"/>
      <c r="AI589" s="45"/>
      <c r="AJ589" s="45"/>
    </row>
    <row r="590" spans="1:36" ht="12.75" customHeight="1">
      <c r="A590" s="46"/>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c r="AA590" s="45"/>
      <c r="AB590" s="45"/>
      <c r="AC590" s="45"/>
      <c r="AD590" s="45"/>
      <c r="AE590" s="45"/>
      <c r="AF590" s="45"/>
      <c r="AG590" s="45"/>
      <c r="AH590" s="45"/>
      <c r="AI590" s="45"/>
      <c r="AJ590" s="45"/>
    </row>
    <row r="591" spans="1:36" ht="12.75" customHeight="1">
      <c r="A591" s="46"/>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c r="AA591" s="45"/>
      <c r="AB591" s="45"/>
      <c r="AC591" s="45"/>
      <c r="AD591" s="45"/>
      <c r="AE591" s="45"/>
      <c r="AF591" s="45"/>
      <c r="AG591" s="45"/>
      <c r="AH591" s="45"/>
      <c r="AI591" s="45"/>
      <c r="AJ591" s="45"/>
    </row>
    <row r="592" spans="1:36" ht="12.75" customHeight="1">
      <c r="A592" s="46"/>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c r="AA592" s="45"/>
      <c r="AB592" s="45"/>
      <c r="AC592" s="45"/>
      <c r="AD592" s="45"/>
      <c r="AE592" s="45"/>
      <c r="AF592" s="45"/>
      <c r="AG592" s="45"/>
      <c r="AH592" s="45"/>
      <c r="AI592" s="45"/>
      <c r="AJ592" s="45"/>
    </row>
    <row r="593" spans="1:36" ht="12.75" customHeight="1">
      <c r="A593" s="46"/>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c r="AA593" s="45"/>
      <c r="AB593" s="45"/>
      <c r="AC593" s="45"/>
      <c r="AD593" s="45"/>
      <c r="AE593" s="45"/>
      <c r="AF593" s="45"/>
      <c r="AG593" s="45"/>
      <c r="AH593" s="45"/>
      <c r="AI593" s="45"/>
      <c r="AJ593" s="45"/>
    </row>
    <row r="594" spans="1:36" ht="12.75" customHeight="1">
      <c r="A594" s="46"/>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c r="AA594" s="45"/>
      <c r="AB594" s="45"/>
      <c r="AC594" s="45"/>
      <c r="AD594" s="45"/>
      <c r="AE594" s="45"/>
      <c r="AF594" s="45"/>
      <c r="AG594" s="45"/>
      <c r="AH594" s="45"/>
      <c r="AI594" s="45"/>
      <c r="AJ594" s="45"/>
    </row>
    <row r="595" spans="1:36" ht="12.75" customHeight="1">
      <c r="A595" s="46"/>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c r="AA595" s="45"/>
      <c r="AB595" s="45"/>
      <c r="AC595" s="45"/>
      <c r="AD595" s="45"/>
      <c r="AE595" s="45"/>
      <c r="AF595" s="45"/>
      <c r="AG595" s="45"/>
      <c r="AH595" s="45"/>
      <c r="AI595" s="45"/>
      <c r="AJ595" s="45"/>
    </row>
    <row r="596" spans="1:36" ht="12.75" customHeight="1">
      <c r="A596" s="46"/>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c r="AA596" s="45"/>
      <c r="AB596" s="45"/>
      <c r="AC596" s="45"/>
      <c r="AD596" s="45"/>
      <c r="AE596" s="45"/>
      <c r="AF596" s="45"/>
      <c r="AG596" s="45"/>
      <c r="AH596" s="45"/>
      <c r="AI596" s="45"/>
      <c r="AJ596" s="45"/>
    </row>
    <row r="597" spans="1:36" ht="12.75" customHeight="1">
      <c r="A597" s="46"/>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c r="AA597" s="45"/>
      <c r="AB597" s="45"/>
      <c r="AC597" s="45"/>
      <c r="AD597" s="45"/>
      <c r="AE597" s="45"/>
      <c r="AF597" s="45"/>
      <c r="AG597" s="45"/>
      <c r="AH597" s="45"/>
      <c r="AI597" s="45"/>
      <c r="AJ597" s="45"/>
    </row>
    <row r="598" spans="1:36" ht="12.75" customHeight="1">
      <c r="A598" s="46"/>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c r="AA598" s="45"/>
      <c r="AB598" s="45"/>
      <c r="AC598" s="45"/>
      <c r="AD598" s="45"/>
      <c r="AE598" s="45"/>
      <c r="AF598" s="45"/>
      <c r="AG598" s="45"/>
      <c r="AH598" s="45"/>
      <c r="AI598" s="45"/>
      <c r="AJ598" s="45"/>
    </row>
    <row r="599" spans="1:36" ht="12.75" customHeight="1">
      <c r="A599" s="46"/>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c r="AA599" s="45"/>
      <c r="AB599" s="45"/>
      <c r="AC599" s="45"/>
      <c r="AD599" s="45"/>
      <c r="AE599" s="45"/>
      <c r="AF599" s="45"/>
      <c r="AG599" s="45"/>
      <c r="AH599" s="45"/>
      <c r="AI599" s="45"/>
      <c r="AJ599" s="45"/>
    </row>
    <row r="600" spans="1:36" ht="12.75" customHeight="1">
      <c r="A600" s="46"/>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c r="AA600" s="45"/>
      <c r="AB600" s="45"/>
      <c r="AC600" s="45"/>
      <c r="AD600" s="45"/>
      <c r="AE600" s="45"/>
      <c r="AF600" s="45"/>
      <c r="AG600" s="45"/>
      <c r="AH600" s="45"/>
      <c r="AI600" s="45"/>
      <c r="AJ600" s="45"/>
    </row>
    <row r="601" spans="1:36" ht="12.75" customHeight="1">
      <c r="A601" s="46"/>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c r="AA601" s="45"/>
      <c r="AB601" s="45"/>
      <c r="AC601" s="45"/>
      <c r="AD601" s="45"/>
      <c r="AE601" s="45"/>
      <c r="AF601" s="45"/>
      <c r="AG601" s="45"/>
      <c r="AH601" s="45"/>
      <c r="AI601" s="45"/>
      <c r="AJ601" s="45"/>
    </row>
    <row r="602" spans="1:36" ht="12.75" customHeight="1">
      <c r="A602" s="46"/>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c r="AA602" s="45"/>
      <c r="AB602" s="45"/>
      <c r="AC602" s="45"/>
      <c r="AD602" s="45"/>
      <c r="AE602" s="45"/>
      <c r="AF602" s="45"/>
      <c r="AG602" s="45"/>
      <c r="AH602" s="45"/>
      <c r="AI602" s="45"/>
      <c r="AJ602" s="45"/>
    </row>
    <row r="603" spans="1:36" ht="12.75" customHeight="1">
      <c r="A603" s="46"/>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c r="AA603" s="45"/>
      <c r="AB603" s="45"/>
      <c r="AC603" s="45"/>
      <c r="AD603" s="45"/>
      <c r="AE603" s="45"/>
      <c r="AF603" s="45"/>
      <c r="AG603" s="45"/>
      <c r="AH603" s="45"/>
      <c r="AI603" s="45"/>
      <c r="AJ603" s="45"/>
    </row>
    <row r="604" spans="1:36" ht="12.75" customHeight="1">
      <c r="A604" s="46"/>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c r="AA604" s="45"/>
      <c r="AB604" s="45"/>
      <c r="AC604" s="45"/>
      <c r="AD604" s="45"/>
      <c r="AE604" s="45"/>
      <c r="AF604" s="45"/>
      <c r="AG604" s="45"/>
      <c r="AH604" s="45"/>
      <c r="AI604" s="45"/>
      <c r="AJ604" s="45"/>
    </row>
    <row r="605" spans="1:36" ht="12.75" customHeight="1">
      <c r="A605" s="46"/>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c r="AA605" s="45"/>
      <c r="AB605" s="45"/>
      <c r="AC605" s="45"/>
      <c r="AD605" s="45"/>
      <c r="AE605" s="45"/>
      <c r="AF605" s="45"/>
      <c r="AG605" s="45"/>
      <c r="AH605" s="45"/>
      <c r="AI605" s="45"/>
      <c r="AJ605" s="45"/>
    </row>
    <row r="606" spans="1:36" ht="12.75" customHeight="1">
      <c r="A606" s="46"/>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c r="AA606" s="45"/>
      <c r="AB606" s="45"/>
      <c r="AC606" s="45"/>
      <c r="AD606" s="45"/>
      <c r="AE606" s="45"/>
      <c r="AF606" s="45"/>
      <c r="AG606" s="45"/>
      <c r="AH606" s="45"/>
      <c r="AI606" s="45"/>
      <c r="AJ606" s="45"/>
    </row>
    <row r="607" spans="1:36" ht="12.75" customHeight="1">
      <c r="A607" s="46"/>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c r="AA607" s="45"/>
      <c r="AB607" s="45"/>
      <c r="AC607" s="45"/>
      <c r="AD607" s="45"/>
      <c r="AE607" s="45"/>
      <c r="AF607" s="45"/>
      <c r="AG607" s="45"/>
      <c r="AH607" s="45"/>
      <c r="AI607" s="45"/>
      <c r="AJ607" s="45"/>
    </row>
    <row r="608" spans="1:36" ht="12.75" customHeight="1">
      <c r="A608" s="46"/>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c r="AA608" s="45"/>
      <c r="AB608" s="45"/>
      <c r="AC608" s="45"/>
      <c r="AD608" s="45"/>
      <c r="AE608" s="45"/>
      <c r="AF608" s="45"/>
      <c r="AG608" s="45"/>
      <c r="AH608" s="45"/>
      <c r="AI608" s="45"/>
      <c r="AJ608" s="45"/>
    </row>
    <row r="609" spans="1:36" ht="12.75" customHeight="1">
      <c r="A609" s="46"/>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c r="AA609" s="45"/>
      <c r="AB609" s="45"/>
      <c r="AC609" s="45"/>
      <c r="AD609" s="45"/>
      <c r="AE609" s="45"/>
      <c r="AF609" s="45"/>
      <c r="AG609" s="45"/>
      <c r="AH609" s="45"/>
      <c r="AI609" s="45"/>
      <c r="AJ609" s="45"/>
    </row>
    <row r="610" spans="1:36" ht="12.75" customHeight="1">
      <c r="A610" s="46"/>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c r="AA610" s="45"/>
      <c r="AB610" s="45"/>
      <c r="AC610" s="45"/>
      <c r="AD610" s="45"/>
      <c r="AE610" s="45"/>
      <c r="AF610" s="45"/>
      <c r="AG610" s="45"/>
      <c r="AH610" s="45"/>
      <c r="AI610" s="45"/>
      <c r="AJ610" s="45"/>
    </row>
    <row r="611" spans="1:36" ht="12.75" customHeight="1">
      <c r="A611" s="46"/>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c r="AA611" s="45"/>
      <c r="AB611" s="45"/>
      <c r="AC611" s="45"/>
      <c r="AD611" s="45"/>
      <c r="AE611" s="45"/>
      <c r="AF611" s="45"/>
      <c r="AG611" s="45"/>
      <c r="AH611" s="45"/>
      <c r="AI611" s="45"/>
      <c r="AJ611" s="45"/>
    </row>
    <row r="612" spans="1:36" ht="12.75" customHeight="1">
      <c r="A612" s="46"/>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c r="AA612" s="45"/>
      <c r="AB612" s="45"/>
      <c r="AC612" s="45"/>
      <c r="AD612" s="45"/>
      <c r="AE612" s="45"/>
      <c r="AF612" s="45"/>
      <c r="AG612" s="45"/>
      <c r="AH612" s="45"/>
      <c r="AI612" s="45"/>
      <c r="AJ612" s="45"/>
    </row>
    <row r="613" spans="1:36" ht="12.75" customHeight="1">
      <c r="A613" s="46"/>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c r="AA613" s="45"/>
      <c r="AB613" s="45"/>
      <c r="AC613" s="45"/>
      <c r="AD613" s="45"/>
      <c r="AE613" s="45"/>
      <c r="AF613" s="45"/>
      <c r="AG613" s="45"/>
      <c r="AH613" s="45"/>
      <c r="AI613" s="45"/>
      <c r="AJ613" s="45"/>
    </row>
    <row r="614" spans="1:36" ht="12.75" customHeight="1">
      <c r="A614" s="46"/>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c r="AA614" s="45"/>
      <c r="AB614" s="45"/>
      <c r="AC614" s="45"/>
      <c r="AD614" s="45"/>
      <c r="AE614" s="45"/>
      <c r="AF614" s="45"/>
      <c r="AG614" s="45"/>
      <c r="AH614" s="45"/>
      <c r="AI614" s="45"/>
      <c r="AJ614" s="45"/>
    </row>
    <row r="615" spans="1:36" ht="12.75" customHeight="1">
      <c r="A615" s="46"/>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c r="AA615" s="45"/>
      <c r="AB615" s="45"/>
      <c r="AC615" s="45"/>
      <c r="AD615" s="45"/>
      <c r="AE615" s="45"/>
      <c r="AF615" s="45"/>
      <c r="AG615" s="45"/>
      <c r="AH615" s="45"/>
      <c r="AI615" s="45"/>
      <c r="AJ615" s="45"/>
    </row>
    <row r="616" spans="1:36" ht="12.75" customHeight="1">
      <c r="A616" s="46"/>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c r="AA616" s="45"/>
      <c r="AB616" s="45"/>
      <c r="AC616" s="45"/>
      <c r="AD616" s="45"/>
      <c r="AE616" s="45"/>
      <c r="AF616" s="45"/>
      <c r="AG616" s="45"/>
      <c r="AH616" s="45"/>
      <c r="AI616" s="45"/>
      <c r="AJ616" s="45"/>
    </row>
    <row r="617" spans="1:36" ht="12.75" customHeight="1">
      <c r="A617" s="46"/>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c r="AA617" s="45"/>
      <c r="AB617" s="45"/>
      <c r="AC617" s="45"/>
      <c r="AD617" s="45"/>
      <c r="AE617" s="45"/>
      <c r="AF617" s="45"/>
      <c r="AG617" s="45"/>
      <c r="AH617" s="45"/>
      <c r="AI617" s="45"/>
      <c r="AJ617" s="45"/>
    </row>
    <row r="618" spans="1:36" ht="12.75" customHeight="1">
      <c r="A618" s="46"/>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c r="AA618" s="45"/>
      <c r="AB618" s="45"/>
      <c r="AC618" s="45"/>
      <c r="AD618" s="45"/>
      <c r="AE618" s="45"/>
      <c r="AF618" s="45"/>
      <c r="AG618" s="45"/>
      <c r="AH618" s="45"/>
      <c r="AI618" s="45"/>
      <c r="AJ618" s="45"/>
    </row>
    <row r="619" spans="1:36" ht="12.75" customHeight="1">
      <c r="A619" s="46"/>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c r="AA619" s="45"/>
      <c r="AB619" s="45"/>
      <c r="AC619" s="45"/>
      <c r="AD619" s="45"/>
      <c r="AE619" s="45"/>
      <c r="AF619" s="45"/>
      <c r="AG619" s="45"/>
      <c r="AH619" s="45"/>
      <c r="AI619" s="45"/>
      <c r="AJ619" s="45"/>
    </row>
    <row r="620" spans="1:36" ht="12.75" customHeight="1">
      <c r="A620" s="46"/>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c r="AA620" s="45"/>
      <c r="AB620" s="45"/>
      <c r="AC620" s="45"/>
      <c r="AD620" s="45"/>
      <c r="AE620" s="45"/>
      <c r="AF620" s="45"/>
      <c r="AG620" s="45"/>
      <c r="AH620" s="45"/>
      <c r="AI620" s="45"/>
      <c r="AJ620" s="45"/>
    </row>
    <row r="621" spans="1:36" ht="12.75" customHeight="1">
      <c r="A621" s="46"/>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c r="AA621" s="45"/>
      <c r="AB621" s="45"/>
      <c r="AC621" s="45"/>
      <c r="AD621" s="45"/>
      <c r="AE621" s="45"/>
      <c r="AF621" s="45"/>
      <c r="AG621" s="45"/>
      <c r="AH621" s="45"/>
      <c r="AI621" s="45"/>
      <c r="AJ621" s="45"/>
    </row>
    <row r="622" spans="1:36" ht="12.75" customHeight="1">
      <c r="A622" s="46"/>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c r="AA622" s="45"/>
      <c r="AB622" s="45"/>
      <c r="AC622" s="45"/>
      <c r="AD622" s="45"/>
      <c r="AE622" s="45"/>
      <c r="AF622" s="45"/>
      <c r="AG622" s="45"/>
      <c r="AH622" s="45"/>
      <c r="AI622" s="45"/>
      <c r="AJ622" s="45"/>
    </row>
    <row r="623" spans="1:36" ht="12.75" customHeight="1">
      <c r="A623" s="46"/>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c r="AA623" s="45"/>
      <c r="AB623" s="45"/>
      <c r="AC623" s="45"/>
      <c r="AD623" s="45"/>
      <c r="AE623" s="45"/>
      <c r="AF623" s="45"/>
      <c r="AG623" s="45"/>
      <c r="AH623" s="45"/>
      <c r="AI623" s="45"/>
      <c r="AJ623" s="45"/>
    </row>
    <row r="624" spans="1:36" ht="12.75" customHeight="1">
      <c r="A624" s="46"/>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c r="AA624" s="45"/>
      <c r="AB624" s="45"/>
      <c r="AC624" s="45"/>
      <c r="AD624" s="45"/>
      <c r="AE624" s="45"/>
      <c r="AF624" s="45"/>
      <c r="AG624" s="45"/>
      <c r="AH624" s="45"/>
      <c r="AI624" s="45"/>
      <c r="AJ624" s="45"/>
    </row>
    <row r="625" spans="1:36" ht="12.75" customHeight="1">
      <c r="A625" s="46"/>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c r="AA625" s="45"/>
      <c r="AB625" s="45"/>
      <c r="AC625" s="45"/>
      <c r="AD625" s="45"/>
      <c r="AE625" s="45"/>
      <c r="AF625" s="45"/>
      <c r="AG625" s="45"/>
      <c r="AH625" s="45"/>
      <c r="AI625" s="45"/>
      <c r="AJ625" s="45"/>
    </row>
    <row r="626" spans="1:36" ht="12.75" customHeight="1">
      <c r="A626" s="46"/>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c r="AA626" s="45"/>
      <c r="AB626" s="45"/>
      <c r="AC626" s="45"/>
      <c r="AD626" s="45"/>
      <c r="AE626" s="45"/>
      <c r="AF626" s="45"/>
      <c r="AG626" s="45"/>
      <c r="AH626" s="45"/>
      <c r="AI626" s="45"/>
      <c r="AJ626" s="45"/>
    </row>
    <row r="627" spans="1:36" ht="12.75" customHeight="1">
      <c r="A627" s="46"/>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c r="AA627" s="45"/>
      <c r="AB627" s="45"/>
      <c r="AC627" s="45"/>
      <c r="AD627" s="45"/>
      <c r="AE627" s="45"/>
      <c r="AF627" s="45"/>
      <c r="AG627" s="45"/>
      <c r="AH627" s="45"/>
      <c r="AI627" s="45"/>
      <c r="AJ627" s="45"/>
    </row>
    <row r="628" spans="1:36" ht="12.75" customHeight="1">
      <c r="A628" s="46"/>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c r="AA628" s="45"/>
      <c r="AB628" s="45"/>
      <c r="AC628" s="45"/>
      <c r="AD628" s="45"/>
      <c r="AE628" s="45"/>
      <c r="AF628" s="45"/>
      <c r="AG628" s="45"/>
      <c r="AH628" s="45"/>
      <c r="AI628" s="45"/>
      <c r="AJ628" s="45"/>
    </row>
    <row r="629" spans="1:36" ht="12.75" customHeight="1">
      <c r="A629" s="46"/>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c r="AA629" s="45"/>
      <c r="AB629" s="45"/>
      <c r="AC629" s="45"/>
      <c r="AD629" s="45"/>
      <c r="AE629" s="45"/>
      <c r="AF629" s="45"/>
      <c r="AG629" s="45"/>
      <c r="AH629" s="45"/>
      <c r="AI629" s="45"/>
      <c r="AJ629" s="45"/>
    </row>
    <row r="630" spans="1:36" ht="12.75" customHeight="1">
      <c r="A630" s="46"/>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c r="AA630" s="45"/>
      <c r="AB630" s="45"/>
      <c r="AC630" s="45"/>
      <c r="AD630" s="45"/>
      <c r="AE630" s="45"/>
      <c r="AF630" s="45"/>
      <c r="AG630" s="45"/>
      <c r="AH630" s="45"/>
      <c r="AI630" s="45"/>
      <c r="AJ630" s="45"/>
    </row>
    <row r="631" spans="1:36" ht="12.75" customHeight="1">
      <c r="A631" s="46"/>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c r="AA631" s="45"/>
      <c r="AB631" s="45"/>
      <c r="AC631" s="45"/>
      <c r="AD631" s="45"/>
      <c r="AE631" s="45"/>
      <c r="AF631" s="45"/>
      <c r="AG631" s="45"/>
      <c r="AH631" s="45"/>
      <c r="AI631" s="45"/>
      <c r="AJ631" s="45"/>
    </row>
    <row r="632" spans="1:36" ht="12.75" customHeight="1">
      <c r="A632" s="46"/>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c r="AA632" s="45"/>
      <c r="AB632" s="45"/>
      <c r="AC632" s="45"/>
      <c r="AD632" s="45"/>
      <c r="AE632" s="45"/>
      <c r="AF632" s="45"/>
      <c r="AG632" s="45"/>
      <c r="AH632" s="45"/>
      <c r="AI632" s="45"/>
      <c r="AJ632" s="45"/>
    </row>
    <row r="633" spans="1:36" ht="12.75" customHeight="1">
      <c r="A633" s="46"/>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c r="AA633" s="45"/>
      <c r="AB633" s="45"/>
      <c r="AC633" s="45"/>
      <c r="AD633" s="45"/>
      <c r="AE633" s="45"/>
      <c r="AF633" s="45"/>
      <c r="AG633" s="45"/>
      <c r="AH633" s="45"/>
      <c r="AI633" s="45"/>
      <c r="AJ633" s="45"/>
    </row>
    <row r="634" spans="1:36" ht="12.75" customHeight="1">
      <c r="A634" s="46"/>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c r="AA634" s="45"/>
      <c r="AB634" s="45"/>
      <c r="AC634" s="45"/>
      <c r="AD634" s="45"/>
      <c r="AE634" s="45"/>
      <c r="AF634" s="45"/>
      <c r="AG634" s="45"/>
      <c r="AH634" s="45"/>
      <c r="AI634" s="45"/>
      <c r="AJ634" s="45"/>
    </row>
    <row r="635" spans="1:36" ht="12.75" customHeight="1">
      <c r="A635" s="46"/>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c r="AA635" s="45"/>
      <c r="AB635" s="45"/>
      <c r="AC635" s="45"/>
      <c r="AD635" s="45"/>
      <c r="AE635" s="45"/>
      <c r="AF635" s="45"/>
      <c r="AG635" s="45"/>
      <c r="AH635" s="45"/>
      <c r="AI635" s="45"/>
      <c r="AJ635" s="45"/>
    </row>
    <row r="636" spans="1:36" ht="12.75" customHeight="1">
      <c r="A636" s="46"/>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c r="AA636" s="45"/>
      <c r="AB636" s="45"/>
      <c r="AC636" s="45"/>
      <c r="AD636" s="45"/>
      <c r="AE636" s="45"/>
      <c r="AF636" s="45"/>
      <c r="AG636" s="45"/>
      <c r="AH636" s="45"/>
      <c r="AI636" s="45"/>
      <c r="AJ636" s="45"/>
    </row>
    <row r="637" spans="1:36" ht="12.75" customHeight="1">
      <c r="A637" s="46"/>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c r="AA637" s="45"/>
      <c r="AB637" s="45"/>
      <c r="AC637" s="45"/>
      <c r="AD637" s="45"/>
      <c r="AE637" s="45"/>
      <c r="AF637" s="45"/>
      <c r="AG637" s="45"/>
      <c r="AH637" s="45"/>
      <c r="AI637" s="45"/>
      <c r="AJ637" s="45"/>
    </row>
    <row r="638" spans="1:36" ht="12.75" customHeight="1">
      <c r="A638" s="46"/>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c r="AA638" s="45"/>
      <c r="AB638" s="45"/>
      <c r="AC638" s="45"/>
      <c r="AD638" s="45"/>
      <c r="AE638" s="45"/>
      <c r="AF638" s="45"/>
      <c r="AG638" s="45"/>
      <c r="AH638" s="45"/>
      <c r="AI638" s="45"/>
      <c r="AJ638" s="45"/>
    </row>
    <row r="639" spans="1:36" ht="12.75" customHeight="1">
      <c r="A639" s="46"/>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c r="AA639" s="45"/>
      <c r="AB639" s="45"/>
      <c r="AC639" s="45"/>
      <c r="AD639" s="45"/>
      <c r="AE639" s="45"/>
      <c r="AF639" s="45"/>
      <c r="AG639" s="45"/>
      <c r="AH639" s="45"/>
      <c r="AI639" s="45"/>
      <c r="AJ639" s="45"/>
    </row>
    <row r="640" spans="1:36" ht="12.75" customHeight="1">
      <c r="A640" s="46"/>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c r="AA640" s="45"/>
      <c r="AB640" s="45"/>
      <c r="AC640" s="45"/>
      <c r="AD640" s="45"/>
      <c r="AE640" s="45"/>
      <c r="AF640" s="45"/>
      <c r="AG640" s="45"/>
      <c r="AH640" s="45"/>
      <c r="AI640" s="45"/>
      <c r="AJ640" s="45"/>
    </row>
    <row r="641" spans="1:36" ht="12.75" customHeight="1">
      <c r="A641" s="46"/>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c r="AA641" s="45"/>
      <c r="AB641" s="45"/>
      <c r="AC641" s="45"/>
      <c r="AD641" s="45"/>
      <c r="AE641" s="45"/>
      <c r="AF641" s="45"/>
      <c r="AG641" s="45"/>
      <c r="AH641" s="45"/>
      <c r="AI641" s="45"/>
      <c r="AJ641" s="45"/>
    </row>
    <row r="642" spans="1:36" ht="12.75" customHeight="1">
      <c r="A642" s="46"/>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c r="AA642" s="45"/>
      <c r="AB642" s="45"/>
      <c r="AC642" s="45"/>
      <c r="AD642" s="45"/>
      <c r="AE642" s="45"/>
      <c r="AF642" s="45"/>
      <c r="AG642" s="45"/>
      <c r="AH642" s="45"/>
      <c r="AI642" s="45"/>
      <c r="AJ642" s="45"/>
    </row>
    <row r="643" spans="1:36" ht="12.75" customHeight="1">
      <c r="A643" s="46"/>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c r="AA643" s="45"/>
      <c r="AB643" s="45"/>
      <c r="AC643" s="45"/>
      <c r="AD643" s="45"/>
      <c r="AE643" s="45"/>
      <c r="AF643" s="45"/>
      <c r="AG643" s="45"/>
      <c r="AH643" s="45"/>
      <c r="AI643" s="45"/>
      <c r="AJ643" s="45"/>
    </row>
    <row r="644" spans="1:36" ht="12.75" customHeight="1">
      <c r="A644" s="46"/>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c r="AA644" s="45"/>
      <c r="AB644" s="45"/>
      <c r="AC644" s="45"/>
      <c r="AD644" s="45"/>
      <c r="AE644" s="45"/>
      <c r="AF644" s="45"/>
      <c r="AG644" s="45"/>
      <c r="AH644" s="45"/>
      <c r="AI644" s="45"/>
      <c r="AJ644" s="45"/>
    </row>
    <row r="645" spans="1:36" ht="12.75" customHeight="1">
      <c r="A645" s="46"/>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c r="AA645" s="45"/>
      <c r="AB645" s="45"/>
      <c r="AC645" s="45"/>
      <c r="AD645" s="45"/>
      <c r="AE645" s="45"/>
      <c r="AF645" s="45"/>
      <c r="AG645" s="45"/>
      <c r="AH645" s="45"/>
      <c r="AI645" s="45"/>
      <c r="AJ645" s="45"/>
    </row>
    <row r="646" spans="1:36" ht="12.75" customHeight="1">
      <c r="A646" s="46"/>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c r="AA646" s="45"/>
      <c r="AB646" s="45"/>
      <c r="AC646" s="45"/>
      <c r="AD646" s="45"/>
      <c r="AE646" s="45"/>
      <c r="AF646" s="45"/>
      <c r="AG646" s="45"/>
      <c r="AH646" s="45"/>
      <c r="AI646" s="45"/>
      <c r="AJ646" s="45"/>
    </row>
    <row r="647" spans="1:36" ht="12.75" customHeight="1">
      <c r="A647" s="46"/>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c r="AA647" s="45"/>
      <c r="AB647" s="45"/>
      <c r="AC647" s="45"/>
      <c r="AD647" s="45"/>
      <c r="AE647" s="45"/>
      <c r="AF647" s="45"/>
      <c r="AG647" s="45"/>
      <c r="AH647" s="45"/>
      <c r="AI647" s="45"/>
      <c r="AJ647" s="45"/>
    </row>
    <row r="648" spans="1:36" ht="12.75" customHeight="1">
      <c r="A648" s="46"/>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c r="AA648" s="45"/>
      <c r="AB648" s="45"/>
      <c r="AC648" s="45"/>
      <c r="AD648" s="45"/>
      <c r="AE648" s="45"/>
      <c r="AF648" s="45"/>
      <c r="AG648" s="45"/>
      <c r="AH648" s="45"/>
      <c r="AI648" s="45"/>
      <c r="AJ648" s="45"/>
    </row>
    <row r="649" spans="1:36" ht="12.75" customHeight="1">
      <c r="A649" s="46"/>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c r="AA649" s="45"/>
      <c r="AB649" s="45"/>
      <c r="AC649" s="45"/>
      <c r="AD649" s="45"/>
      <c r="AE649" s="45"/>
      <c r="AF649" s="45"/>
      <c r="AG649" s="45"/>
      <c r="AH649" s="45"/>
      <c r="AI649" s="45"/>
      <c r="AJ649" s="45"/>
    </row>
    <row r="650" spans="1:36" ht="12.75" customHeight="1">
      <c r="A650" s="46"/>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c r="AA650" s="45"/>
      <c r="AB650" s="45"/>
      <c r="AC650" s="45"/>
      <c r="AD650" s="45"/>
      <c r="AE650" s="45"/>
      <c r="AF650" s="45"/>
      <c r="AG650" s="45"/>
      <c r="AH650" s="45"/>
      <c r="AI650" s="45"/>
      <c r="AJ650" s="45"/>
    </row>
    <row r="651" spans="1:36" ht="12.75" customHeight="1">
      <c r="A651" s="46"/>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c r="AA651" s="45"/>
      <c r="AB651" s="45"/>
      <c r="AC651" s="45"/>
      <c r="AD651" s="45"/>
      <c r="AE651" s="45"/>
      <c r="AF651" s="45"/>
      <c r="AG651" s="45"/>
      <c r="AH651" s="45"/>
      <c r="AI651" s="45"/>
      <c r="AJ651" s="45"/>
    </row>
    <row r="652" spans="1:36" ht="12.75" customHeight="1">
      <c r="A652" s="46"/>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c r="AA652" s="45"/>
      <c r="AB652" s="45"/>
      <c r="AC652" s="45"/>
      <c r="AD652" s="45"/>
      <c r="AE652" s="45"/>
      <c r="AF652" s="45"/>
      <c r="AG652" s="45"/>
      <c r="AH652" s="45"/>
      <c r="AI652" s="45"/>
      <c r="AJ652" s="45"/>
    </row>
    <row r="653" spans="1:36" ht="12.75" customHeight="1">
      <c r="A653" s="46"/>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c r="AA653" s="45"/>
      <c r="AB653" s="45"/>
      <c r="AC653" s="45"/>
      <c r="AD653" s="45"/>
      <c r="AE653" s="45"/>
      <c r="AF653" s="45"/>
      <c r="AG653" s="45"/>
      <c r="AH653" s="45"/>
      <c r="AI653" s="45"/>
      <c r="AJ653" s="45"/>
    </row>
    <row r="654" spans="1:36" ht="12.75" customHeight="1">
      <c r="A654" s="46"/>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c r="AA654" s="45"/>
      <c r="AB654" s="45"/>
      <c r="AC654" s="45"/>
      <c r="AD654" s="45"/>
      <c r="AE654" s="45"/>
      <c r="AF654" s="45"/>
      <c r="AG654" s="45"/>
      <c r="AH654" s="45"/>
      <c r="AI654" s="45"/>
      <c r="AJ654" s="45"/>
    </row>
    <row r="655" spans="1:36" ht="12.75" customHeight="1">
      <c r="A655" s="46"/>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c r="AA655" s="45"/>
      <c r="AB655" s="45"/>
      <c r="AC655" s="45"/>
      <c r="AD655" s="45"/>
      <c r="AE655" s="45"/>
      <c r="AF655" s="45"/>
      <c r="AG655" s="45"/>
      <c r="AH655" s="45"/>
      <c r="AI655" s="45"/>
      <c r="AJ655" s="45"/>
    </row>
    <row r="656" spans="1:36" ht="12.75" customHeight="1">
      <c r="A656" s="46"/>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c r="AA656" s="45"/>
      <c r="AB656" s="45"/>
      <c r="AC656" s="45"/>
      <c r="AD656" s="45"/>
      <c r="AE656" s="45"/>
      <c r="AF656" s="45"/>
      <c r="AG656" s="45"/>
      <c r="AH656" s="45"/>
      <c r="AI656" s="45"/>
      <c r="AJ656" s="45"/>
    </row>
    <row r="657" spans="1:36" ht="12.75" customHeight="1">
      <c r="A657" s="46"/>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c r="AA657" s="45"/>
      <c r="AB657" s="45"/>
      <c r="AC657" s="45"/>
      <c r="AD657" s="45"/>
      <c r="AE657" s="45"/>
      <c r="AF657" s="45"/>
      <c r="AG657" s="45"/>
      <c r="AH657" s="45"/>
      <c r="AI657" s="45"/>
      <c r="AJ657" s="45"/>
    </row>
    <row r="658" spans="1:36" ht="12.75" customHeight="1">
      <c r="A658" s="46"/>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c r="AA658" s="45"/>
      <c r="AB658" s="45"/>
      <c r="AC658" s="45"/>
      <c r="AD658" s="45"/>
      <c r="AE658" s="45"/>
      <c r="AF658" s="45"/>
      <c r="AG658" s="45"/>
      <c r="AH658" s="45"/>
      <c r="AI658" s="45"/>
      <c r="AJ658" s="45"/>
    </row>
    <row r="659" spans="1:36" ht="12.75" customHeight="1">
      <c r="A659" s="46"/>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c r="AA659" s="45"/>
      <c r="AB659" s="45"/>
      <c r="AC659" s="45"/>
      <c r="AD659" s="45"/>
      <c r="AE659" s="45"/>
      <c r="AF659" s="45"/>
      <c r="AG659" s="45"/>
      <c r="AH659" s="45"/>
      <c r="AI659" s="45"/>
      <c r="AJ659" s="45"/>
    </row>
    <row r="660" spans="1:36" ht="12.75" customHeight="1">
      <c r="A660" s="46"/>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c r="AA660" s="45"/>
      <c r="AB660" s="45"/>
      <c r="AC660" s="45"/>
      <c r="AD660" s="45"/>
      <c r="AE660" s="45"/>
      <c r="AF660" s="45"/>
      <c r="AG660" s="45"/>
      <c r="AH660" s="45"/>
      <c r="AI660" s="45"/>
      <c r="AJ660" s="45"/>
    </row>
    <row r="661" spans="1:36" ht="12.75" customHeight="1">
      <c r="A661" s="46"/>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c r="AA661" s="45"/>
      <c r="AB661" s="45"/>
      <c r="AC661" s="45"/>
      <c r="AD661" s="45"/>
      <c r="AE661" s="45"/>
      <c r="AF661" s="45"/>
      <c r="AG661" s="45"/>
      <c r="AH661" s="45"/>
      <c r="AI661" s="45"/>
      <c r="AJ661" s="45"/>
    </row>
    <row r="662" spans="1:36" ht="12.75" customHeight="1">
      <c r="A662" s="46"/>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c r="AA662" s="45"/>
      <c r="AB662" s="45"/>
      <c r="AC662" s="45"/>
      <c r="AD662" s="45"/>
      <c r="AE662" s="45"/>
      <c r="AF662" s="45"/>
      <c r="AG662" s="45"/>
      <c r="AH662" s="45"/>
      <c r="AI662" s="45"/>
      <c r="AJ662" s="45"/>
    </row>
    <row r="663" spans="1:36" ht="12.75" customHeight="1">
      <c r="A663" s="46"/>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c r="AA663" s="45"/>
      <c r="AB663" s="45"/>
      <c r="AC663" s="45"/>
      <c r="AD663" s="45"/>
      <c r="AE663" s="45"/>
      <c r="AF663" s="45"/>
      <c r="AG663" s="45"/>
      <c r="AH663" s="45"/>
      <c r="AI663" s="45"/>
      <c r="AJ663" s="45"/>
    </row>
    <row r="664" spans="1:36" ht="12.75" customHeight="1">
      <c r="A664" s="46"/>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c r="AA664" s="45"/>
      <c r="AB664" s="45"/>
      <c r="AC664" s="45"/>
      <c r="AD664" s="45"/>
      <c r="AE664" s="45"/>
      <c r="AF664" s="45"/>
      <c r="AG664" s="45"/>
      <c r="AH664" s="45"/>
      <c r="AI664" s="45"/>
      <c r="AJ664" s="45"/>
    </row>
    <row r="665" spans="1:36" ht="12.75" customHeight="1">
      <c r="A665" s="46"/>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c r="AA665" s="45"/>
      <c r="AB665" s="45"/>
      <c r="AC665" s="45"/>
      <c r="AD665" s="45"/>
      <c r="AE665" s="45"/>
      <c r="AF665" s="45"/>
      <c r="AG665" s="45"/>
      <c r="AH665" s="45"/>
      <c r="AI665" s="45"/>
      <c r="AJ665" s="45"/>
    </row>
    <row r="666" spans="1:36" ht="12.75" customHeight="1">
      <c r="A666" s="46"/>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c r="AA666" s="45"/>
      <c r="AB666" s="45"/>
      <c r="AC666" s="45"/>
      <c r="AD666" s="45"/>
      <c r="AE666" s="45"/>
      <c r="AF666" s="45"/>
      <c r="AG666" s="45"/>
      <c r="AH666" s="45"/>
      <c r="AI666" s="45"/>
      <c r="AJ666" s="45"/>
    </row>
    <row r="667" spans="1:36" ht="12.75" customHeight="1">
      <c r="A667" s="46"/>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c r="AA667" s="45"/>
      <c r="AB667" s="45"/>
      <c r="AC667" s="45"/>
      <c r="AD667" s="45"/>
      <c r="AE667" s="45"/>
      <c r="AF667" s="45"/>
      <c r="AG667" s="45"/>
      <c r="AH667" s="45"/>
      <c r="AI667" s="45"/>
      <c r="AJ667" s="45"/>
    </row>
    <row r="668" spans="1:36" ht="12.75" customHeight="1">
      <c r="A668" s="46"/>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c r="AA668" s="45"/>
      <c r="AB668" s="45"/>
      <c r="AC668" s="45"/>
      <c r="AD668" s="45"/>
      <c r="AE668" s="45"/>
      <c r="AF668" s="45"/>
      <c r="AG668" s="45"/>
      <c r="AH668" s="45"/>
      <c r="AI668" s="45"/>
      <c r="AJ668" s="45"/>
    </row>
    <row r="669" spans="1:36" ht="12.75" customHeight="1">
      <c r="A669" s="46"/>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c r="AA669" s="45"/>
      <c r="AB669" s="45"/>
      <c r="AC669" s="45"/>
      <c r="AD669" s="45"/>
      <c r="AE669" s="45"/>
      <c r="AF669" s="45"/>
      <c r="AG669" s="45"/>
      <c r="AH669" s="45"/>
      <c r="AI669" s="45"/>
      <c r="AJ669" s="45"/>
    </row>
    <row r="670" spans="1:36" ht="12.75" customHeight="1">
      <c r="A670" s="46"/>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c r="AA670" s="45"/>
      <c r="AB670" s="45"/>
      <c r="AC670" s="45"/>
      <c r="AD670" s="45"/>
      <c r="AE670" s="45"/>
      <c r="AF670" s="45"/>
      <c r="AG670" s="45"/>
      <c r="AH670" s="45"/>
      <c r="AI670" s="45"/>
      <c r="AJ670" s="45"/>
    </row>
    <row r="671" spans="1:36" ht="12.75" customHeight="1">
      <c r="A671" s="46"/>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c r="AA671" s="45"/>
      <c r="AB671" s="45"/>
      <c r="AC671" s="45"/>
      <c r="AD671" s="45"/>
      <c r="AE671" s="45"/>
      <c r="AF671" s="45"/>
      <c r="AG671" s="45"/>
      <c r="AH671" s="45"/>
      <c r="AI671" s="45"/>
      <c r="AJ671" s="45"/>
    </row>
    <row r="672" spans="1:36" ht="12.75" customHeight="1">
      <c r="A672" s="46"/>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c r="AA672" s="45"/>
      <c r="AB672" s="45"/>
      <c r="AC672" s="45"/>
      <c r="AD672" s="45"/>
      <c r="AE672" s="45"/>
      <c r="AF672" s="45"/>
      <c r="AG672" s="45"/>
      <c r="AH672" s="45"/>
      <c r="AI672" s="45"/>
      <c r="AJ672" s="45"/>
    </row>
    <row r="673" spans="1:36" ht="12.75" customHeight="1">
      <c r="A673" s="46"/>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c r="AA673" s="45"/>
      <c r="AB673" s="45"/>
      <c r="AC673" s="45"/>
      <c r="AD673" s="45"/>
      <c r="AE673" s="45"/>
      <c r="AF673" s="45"/>
      <c r="AG673" s="45"/>
      <c r="AH673" s="45"/>
      <c r="AI673" s="45"/>
      <c r="AJ673" s="45"/>
    </row>
    <row r="674" spans="1:36" ht="12.75" customHeight="1">
      <c r="A674" s="46"/>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c r="AA674" s="45"/>
      <c r="AB674" s="45"/>
      <c r="AC674" s="45"/>
      <c r="AD674" s="45"/>
      <c r="AE674" s="45"/>
      <c r="AF674" s="45"/>
      <c r="AG674" s="45"/>
      <c r="AH674" s="45"/>
      <c r="AI674" s="45"/>
      <c r="AJ674" s="45"/>
    </row>
    <row r="675" spans="1:36" ht="12.75" customHeight="1">
      <c r="A675" s="46"/>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c r="AA675" s="45"/>
      <c r="AB675" s="45"/>
      <c r="AC675" s="45"/>
      <c r="AD675" s="45"/>
      <c r="AE675" s="45"/>
      <c r="AF675" s="45"/>
      <c r="AG675" s="45"/>
      <c r="AH675" s="45"/>
      <c r="AI675" s="45"/>
      <c r="AJ675" s="45"/>
    </row>
    <row r="676" spans="1:36" ht="12.75" customHeight="1">
      <c r="A676" s="46"/>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c r="AA676" s="45"/>
      <c r="AB676" s="45"/>
      <c r="AC676" s="45"/>
      <c r="AD676" s="45"/>
      <c r="AE676" s="45"/>
      <c r="AF676" s="45"/>
      <c r="AG676" s="45"/>
      <c r="AH676" s="45"/>
      <c r="AI676" s="45"/>
      <c r="AJ676" s="45"/>
    </row>
    <row r="677" spans="1:36" ht="12.75" customHeight="1">
      <c r="A677" s="46"/>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c r="AA677" s="45"/>
      <c r="AB677" s="45"/>
      <c r="AC677" s="45"/>
      <c r="AD677" s="45"/>
      <c r="AE677" s="45"/>
      <c r="AF677" s="45"/>
      <c r="AG677" s="45"/>
      <c r="AH677" s="45"/>
      <c r="AI677" s="45"/>
      <c r="AJ677" s="45"/>
    </row>
    <row r="678" spans="1:36" ht="12.75" customHeight="1">
      <c r="A678" s="46"/>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c r="AA678" s="45"/>
      <c r="AB678" s="45"/>
      <c r="AC678" s="45"/>
      <c r="AD678" s="45"/>
      <c r="AE678" s="45"/>
      <c r="AF678" s="45"/>
      <c r="AG678" s="45"/>
      <c r="AH678" s="45"/>
      <c r="AI678" s="45"/>
      <c r="AJ678" s="45"/>
    </row>
    <row r="679" spans="1:36" ht="12.75" customHeight="1">
      <c r="A679" s="46"/>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c r="AA679" s="45"/>
      <c r="AB679" s="45"/>
      <c r="AC679" s="45"/>
      <c r="AD679" s="45"/>
      <c r="AE679" s="45"/>
      <c r="AF679" s="45"/>
      <c r="AG679" s="45"/>
      <c r="AH679" s="45"/>
      <c r="AI679" s="45"/>
      <c r="AJ679" s="45"/>
    </row>
    <row r="680" spans="1:36" ht="12.75" customHeight="1">
      <c r="A680" s="46"/>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c r="AA680" s="45"/>
      <c r="AB680" s="45"/>
      <c r="AC680" s="45"/>
      <c r="AD680" s="45"/>
      <c r="AE680" s="45"/>
      <c r="AF680" s="45"/>
      <c r="AG680" s="45"/>
      <c r="AH680" s="45"/>
      <c r="AI680" s="45"/>
      <c r="AJ680" s="45"/>
    </row>
    <row r="681" spans="1:36" ht="12.75" customHeight="1">
      <c r="A681" s="46"/>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c r="AA681" s="45"/>
      <c r="AB681" s="45"/>
      <c r="AC681" s="45"/>
      <c r="AD681" s="45"/>
      <c r="AE681" s="45"/>
      <c r="AF681" s="45"/>
      <c r="AG681" s="45"/>
      <c r="AH681" s="45"/>
      <c r="AI681" s="45"/>
      <c r="AJ681" s="45"/>
    </row>
    <row r="682" spans="1:36" ht="12.75" customHeight="1">
      <c r="A682" s="46"/>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c r="AA682" s="45"/>
      <c r="AB682" s="45"/>
      <c r="AC682" s="45"/>
      <c r="AD682" s="45"/>
      <c r="AE682" s="45"/>
      <c r="AF682" s="45"/>
      <c r="AG682" s="45"/>
      <c r="AH682" s="45"/>
      <c r="AI682" s="45"/>
      <c r="AJ682" s="45"/>
    </row>
    <row r="683" spans="1:36" ht="12.75" customHeight="1">
      <c r="A683" s="46"/>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c r="AA683" s="45"/>
      <c r="AB683" s="45"/>
      <c r="AC683" s="45"/>
      <c r="AD683" s="45"/>
      <c r="AE683" s="45"/>
      <c r="AF683" s="45"/>
      <c r="AG683" s="45"/>
      <c r="AH683" s="45"/>
      <c r="AI683" s="45"/>
      <c r="AJ683" s="45"/>
    </row>
    <row r="684" spans="1:36" ht="12.75" customHeight="1">
      <c r="A684" s="46"/>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c r="AA684" s="45"/>
      <c r="AB684" s="45"/>
      <c r="AC684" s="45"/>
      <c r="AD684" s="45"/>
      <c r="AE684" s="45"/>
      <c r="AF684" s="45"/>
      <c r="AG684" s="45"/>
      <c r="AH684" s="45"/>
      <c r="AI684" s="45"/>
      <c r="AJ684" s="45"/>
    </row>
    <row r="685" spans="1:36" ht="12.75" customHeight="1">
      <c r="A685" s="46"/>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c r="AA685" s="45"/>
      <c r="AB685" s="45"/>
      <c r="AC685" s="45"/>
      <c r="AD685" s="45"/>
      <c r="AE685" s="45"/>
      <c r="AF685" s="45"/>
      <c r="AG685" s="45"/>
      <c r="AH685" s="45"/>
      <c r="AI685" s="45"/>
      <c r="AJ685" s="45"/>
    </row>
    <row r="686" spans="1:36" ht="12.75" customHeight="1">
      <c r="A686" s="46"/>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c r="AA686" s="45"/>
      <c r="AB686" s="45"/>
      <c r="AC686" s="45"/>
      <c r="AD686" s="45"/>
      <c r="AE686" s="45"/>
      <c r="AF686" s="45"/>
      <c r="AG686" s="45"/>
      <c r="AH686" s="45"/>
      <c r="AI686" s="45"/>
      <c r="AJ686" s="45"/>
    </row>
    <row r="687" spans="1:36" ht="12.75" customHeight="1">
      <c r="A687" s="46"/>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c r="AA687" s="45"/>
      <c r="AB687" s="45"/>
      <c r="AC687" s="45"/>
      <c r="AD687" s="45"/>
      <c r="AE687" s="45"/>
      <c r="AF687" s="45"/>
      <c r="AG687" s="45"/>
      <c r="AH687" s="45"/>
      <c r="AI687" s="45"/>
      <c r="AJ687" s="45"/>
    </row>
    <row r="688" spans="1:36" ht="12.75" customHeight="1">
      <c r="A688" s="46"/>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c r="AA688" s="45"/>
      <c r="AB688" s="45"/>
      <c r="AC688" s="45"/>
      <c r="AD688" s="45"/>
      <c r="AE688" s="45"/>
      <c r="AF688" s="45"/>
      <c r="AG688" s="45"/>
      <c r="AH688" s="45"/>
      <c r="AI688" s="45"/>
      <c r="AJ688" s="45"/>
    </row>
    <row r="689" spans="1:36" ht="12.75" customHeight="1">
      <c r="A689" s="46"/>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c r="AA689" s="45"/>
      <c r="AB689" s="45"/>
      <c r="AC689" s="45"/>
      <c r="AD689" s="45"/>
      <c r="AE689" s="45"/>
      <c r="AF689" s="45"/>
      <c r="AG689" s="45"/>
      <c r="AH689" s="45"/>
      <c r="AI689" s="45"/>
      <c r="AJ689" s="45"/>
    </row>
    <row r="690" spans="1:36" ht="12.75" customHeight="1">
      <c r="A690" s="46"/>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c r="AA690" s="45"/>
      <c r="AB690" s="45"/>
      <c r="AC690" s="45"/>
      <c r="AD690" s="45"/>
      <c r="AE690" s="45"/>
      <c r="AF690" s="45"/>
      <c r="AG690" s="45"/>
      <c r="AH690" s="45"/>
      <c r="AI690" s="45"/>
      <c r="AJ690" s="45"/>
    </row>
    <row r="691" spans="1:36" ht="12.75" customHeight="1">
      <c r="A691" s="46"/>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c r="AA691" s="45"/>
      <c r="AB691" s="45"/>
      <c r="AC691" s="45"/>
      <c r="AD691" s="45"/>
      <c r="AE691" s="45"/>
      <c r="AF691" s="45"/>
      <c r="AG691" s="45"/>
      <c r="AH691" s="45"/>
      <c r="AI691" s="45"/>
      <c r="AJ691" s="45"/>
    </row>
    <row r="692" spans="1:36" ht="12.75" customHeight="1">
      <c r="A692" s="46"/>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c r="AA692" s="45"/>
      <c r="AB692" s="45"/>
      <c r="AC692" s="45"/>
      <c r="AD692" s="45"/>
      <c r="AE692" s="45"/>
      <c r="AF692" s="45"/>
      <c r="AG692" s="45"/>
      <c r="AH692" s="45"/>
      <c r="AI692" s="45"/>
      <c r="AJ692" s="45"/>
    </row>
    <row r="693" spans="1:36" ht="12.75" customHeight="1">
      <c r="A693" s="46"/>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c r="AA693" s="45"/>
      <c r="AB693" s="45"/>
      <c r="AC693" s="45"/>
      <c r="AD693" s="45"/>
      <c r="AE693" s="45"/>
      <c r="AF693" s="45"/>
      <c r="AG693" s="45"/>
      <c r="AH693" s="45"/>
      <c r="AI693" s="45"/>
      <c r="AJ693" s="45"/>
    </row>
    <row r="694" spans="1:36" ht="12.75" customHeight="1">
      <c r="A694" s="46"/>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c r="AA694" s="45"/>
      <c r="AB694" s="45"/>
      <c r="AC694" s="45"/>
      <c r="AD694" s="45"/>
      <c r="AE694" s="45"/>
      <c r="AF694" s="45"/>
      <c r="AG694" s="45"/>
      <c r="AH694" s="45"/>
      <c r="AI694" s="45"/>
      <c r="AJ694" s="45"/>
    </row>
    <row r="695" spans="1:36" ht="12.75" customHeight="1">
      <c r="A695" s="46"/>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c r="AA695" s="45"/>
      <c r="AB695" s="45"/>
      <c r="AC695" s="45"/>
      <c r="AD695" s="45"/>
      <c r="AE695" s="45"/>
      <c r="AF695" s="45"/>
      <c r="AG695" s="45"/>
      <c r="AH695" s="45"/>
      <c r="AI695" s="45"/>
      <c r="AJ695" s="45"/>
    </row>
    <row r="696" spans="1:36" ht="12.75" customHeight="1">
      <c r="A696" s="46"/>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c r="AA696" s="45"/>
      <c r="AB696" s="45"/>
      <c r="AC696" s="45"/>
      <c r="AD696" s="45"/>
      <c r="AE696" s="45"/>
      <c r="AF696" s="45"/>
      <c r="AG696" s="45"/>
      <c r="AH696" s="45"/>
      <c r="AI696" s="45"/>
      <c r="AJ696" s="45"/>
    </row>
    <row r="697" spans="1:36" ht="12.75" customHeight="1">
      <c r="A697" s="46"/>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c r="AA697" s="45"/>
      <c r="AB697" s="45"/>
      <c r="AC697" s="45"/>
      <c r="AD697" s="45"/>
      <c r="AE697" s="45"/>
      <c r="AF697" s="45"/>
      <c r="AG697" s="45"/>
      <c r="AH697" s="45"/>
      <c r="AI697" s="45"/>
      <c r="AJ697" s="45"/>
    </row>
    <row r="698" spans="1:36" ht="12.75" customHeight="1">
      <c r="A698" s="46"/>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row>
    <row r="699" spans="1:36" ht="12.75" customHeight="1">
      <c r="A699" s="46"/>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c r="AA699" s="45"/>
      <c r="AB699" s="45"/>
      <c r="AC699" s="45"/>
      <c r="AD699" s="45"/>
      <c r="AE699" s="45"/>
      <c r="AF699" s="45"/>
      <c r="AG699" s="45"/>
      <c r="AH699" s="45"/>
      <c r="AI699" s="45"/>
      <c r="AJ699" s="45"/>
    </row>
    <row r="700" spans="1:36" ht="12.75" customHeight="1">
      <c r="A700" s="46"/>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c r="AA700" s="45"/>
      <c r="AB700" s="45"/>
      <c r="AC700" s="45"/>
      <c r="AD700" s="45"/>
      <c r="AE700" s="45"/>
      <c r="AF700" s="45"/>
      <c r="AG700" s="45"/>
      <c r="AH700" s="45"/>
      <c r="AI700" s="45"/>
      <c r="AJ700" s="45"/>
    </row>
    <row r="701" spans="1:36" ht="12.75" customHeight="1">
      <c r="A701" s="46"/>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c r="AA701" s="45"/>
      <c r="AB701" s="45"/>
      <c r="AC701" s="45"/>
      <c r="AD701" s="45"/>
      <c r="AE701" s="45"/>
      <c r="AF701" s="45"/>
      <c r="AG701" s="45"/>
      <c r="AH701" s="45"/>
      <c r="AI701" s="45"/>
      <c r="AJ701" s="45"/>
    </row>
    <row r="702" spans="1:36" ht="12.75" customHeight="1">
      <c r="A702" s="46"/>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c r="AA702" s="45"/>
      <c r="AB702" s="45"/>
      <c r="AC702" s="45"/>
      <c r="AD702" s="45"/>
      <c r="AE702" s="45"/>
      <c r="AF702" s="45"/>
      <c r="AG702" s="45"/>
      <c r="AH702" s="45"/>
      <c r="AI702" s="45"/>
      <c r="AJ702" s="45"/>
    </row>
    <row r="703" spans="1:36" ht="12.75" customHeight="1">
      <c r="A703" s="46"/>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c r="AA703" s="45"/>
      <c r="AB703" s="45"/>
      <c r="AC703" s="45"/>
      <c r="AD703" s="45"/>
      <c r="AE703" s="45"/>
      <c r="AF703" s="45"/>
      <c r="AG703" s="45"/>
      <c r="AH703" s="45"/>
      <c r="AI703" s="45"/>
      <c r="AJ703" s="45"/>
    </row>
    <row r="704" spans="1:36" ht="12.75" customHeight="1">
      <c r="A704" s="46"/>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c r="AA704" s="45"/>
      <c r="AB704" s="45"/>
      <c r="AC704" s="45"/>
      <c r="AD704" s="45"/>
      <c r="AE704" s="45"/>
      <c r="AF704" s="45"/>
      <c r="AG704" s="45"/>
      <c r="AH704" s="45"/>
      <c r="AI704" s="45"/>
      <c r="AJ704" s="45"/>
    </row>
    <row r="705" spans="1:36" ht="12.75" customHeight="1">
      <c r="A705" s="46"/>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c r="AA705" s="45"/>
      <c r="AB705" s="45"/>
      <c r="AC705" s="45"/>
      <c r="AD705" s="45"/>
      <c r="AE705" s="45"/>
      <c r="AF705" s="45"/>
      <c r="AG705" s="45"/>
      <c r="AH705" s="45"/>
      <c r="AI705" s="45"/>
      <c r="AJ705" s="45"/>
    </row>
    <row r="706" spans="1:36" ht="12.75" customHeight="1">
      <c r="A706" s="46"/>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c r="AA706" s="45"/>
      <c r="AB706" s="45"/>
      <c r="AC706" s="45"/>
      <c r="AD706" s="45"/>
      <c r="AE706" s="45"/>
      <c r="AF706" s="45"/>
      <c r="AG706" s="45"/>
      <c r="AH706" s="45"/>
      <c r="AI706" s="45"/>
      <c r="AJ706" s="45"/>
    </row>
    <row r="707" spans="1:36" ht="12.75" customHeight="1">
      <c r="A707" s="46"/>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c r="AA707" s="45"/>
      <c r="AB707" s="45"/>
      <c r="AC707" s="45"/>
      <c r="AD707" s="45"/>
      <c r="AE707" s="45"/>
      <c r="AF707" s="45"/>
      <c r="AG707" s="45"/>
      <c r="AH707" s="45"/>
      <c r="AI707" s="45"/>
      <c r="AJ707" s="45"/>
    </row>
    <row r="708" spans="1:36" ht="12.75" customHeight="1">
      <c r="A708" s="46"/>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c r="AA708" s="45"/>
      <c r="AB708" s="45"/>
      <c r="AC708" s="45"/>
      <c r="AD708" s="45"/>
      <c r="AE708" s="45"/>
      <c r="AF708" s="45"/>
      <c r="AG708" s="45"/>
      <c r="AH708" s="45"/>
      <c r="AI708" s="45"/>
      <c r="AJ708" s="45"/>
    </row>
    <row r="709" spans="1:36" ht="12.75" customHeight="1">
      <c r="A709" s="46"/>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c r="AA709" s="45"/>
      <c r="AB709" s="45"/>
      <c r="AC709" s="45"/>
      <c r="AD709" s="45"/>
      <c r="AE709" s="45"/>
      <c r="AF709" s="45"/>
      <c r="AG709" s="45"/>
      <c r="AH709" s="45"/>
      <c r="AI709" s="45"/>
      <c r="AJ709" s="45"/>
    </row>
    <row r="710" spans="1:36" ht="12.75" customHeight="1">
      <c r="A710" s="46"/>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c r="AA710" s="45"/>
      <c r="AB710" s="45"/>
      <c r="AC710" s="45"/>
      <c r="AD710" s="45"/>
      <c r="AE710" s="45"/>
      <c r="AF710" s="45"/>
      <c r="AG710" s="45"/>
      <c r="AH710" s="45"/>
      <c r="AI710" s="45"/>
      <c r="AJ710" s="45"/>
    </row>
    <row r="711" spans="1:36" ht="12.75" customHeight="1">
      <c r="A711" s="46"/>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c r="AA711" s="45"/>
      <c r="AB711" s="45"/>
      <c r="AC711" s="45"/>
      <c r="AD711" s="45"/>
      <c r="AE711" s="45"/>
      <c r="AF711" s="45"/>
      <c r="AG711" s="45"/>
      <c r="AH711" s="45"/>
      <c r="AI711" s="45"/>
      <c r="AJ711" s="45"/>
    </row>
    <row r="712" spans="1:36" ht="12.75" customHeight="1">
      <c r="A712" s="46"/>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c r="AA712" s="45"/>
      <c r="AB712" s="45"/>
      <c r="AC712" s="45"/>
      <c r="AD712" s="45"/>
      <c r="AE712" s="45"/>
      <c r="AF712" s="45"/>
      <c r="AG712" s="45"/>
      <c r="AH712" s="45"/>
      <c r="AI712" s="45"/>
      <c r="AJ712" s="45"/>
    </row>
    <row r="713" spans="1:36" ht="12.75" customHeight="1">
      <c r="A713" s="46"/>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c r="AC713" s="45"/>
      <c r="AD713" s="45"/>
      <c r="AE713" s="45"/>
      <c r="AF713" s="45"/>
      <c r="AG713" s="45"/>
      <c r="AH713" s="45"/>
      <c r="AI713" s="45"/>
      <c r="AJ713" s="45"/>
    </row>
    <row r="714" spans="1:36" ht="12.75" customHeight="1">
      <c r="A714" s="46"/>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c r="AC714" s="45"/>
      <c r="AD714" s="45"/>
      <c r="AE714" s="45"/>
      <c r="AF714" s="45"/>
      <c r="AG714" s="45"/>
      <c r="AH714" s="45"/>
      <c r="AI714" s="45"/>
      <c r="AJ714" s="45"/>
    </row>
    <row r="715" spans="1:36" ht="12.75" customHeight="1">
      <c r="A715" s="46"/>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c r="AC715" s="45"/>
      <c r="AD715" s="45"/>
      <c r="AE715" s="45"/>
      <c r="AF715" s="45"/>
      <c r="AG715" s="45"/>
      <c r="AH715" s="45"/>
      <c r="AI715" s="45"/>
      <c r="AJ715" s="45"/>
    </row>
    <row r="716" spans="1:36" ht="12.75" customHeight="1">
      <c r="A716" s="46"/>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c r="AA716" s="45"/>
      <c r="AB716" s="45"/>
      <c r="AC716" s="45"/>
      <c r="AD716" s="45"/>
      <c r="AE716" s="45"/>
      <c r="AF716" s="45"/>
      <c r="AG716" s="45"/>
      <c r="AH716" s="45"/>
      <c r="AI716" s="45"/>
      <c r="AJ716" s="45"/>
    </row>
    <row r="717" spans="1:36" ht="12.75" customHeight="1">
      <c r="A717" s="46"/>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c r="AA717" s="45"/>
      <c r="AB717" s="45"/>
      <c r="AC717" s="45"/>
      <c r="AD717" s="45"/>
      <c r="AE717" s="45"/>
      <c r="AF717" s="45"/>
      <c r="AG717" s="45"/>
      <c r="AH717" s="45"/>
      <c r="AI717" s="45"/>
      <c r="AJ717" s="45"/>
    </row>
    <row r="718" spans="1:36" ht="12.75" customHeight="1">
      <c r="A718" s="46"/>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c r="AA718" s="45"/>
      <c r="AB718" s="45"/>
      <c r="AC718" s="45"/>
      <c r="AD718" s="45"/>
      <c r="AE718" s="45"/>
      <c r="AF718" s="45"/>
      <c r="AG718" s="45"/>
      <c r="AH718" s="45"/>
      <c r="AI718" s="45"/>
      <c r="AJ718" s="45"/>
    </row>
    <row r="719" spans="1:36" ht="12.75" customHeight="1">
      <c r="A719" s="46"/>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c r="AA719" s="45"/>
      <c r="AB719" s="45"/>
      <c r="AC719" s="45"/>
      <c r="AD719" s="45"/>
      <c r="AE719" s="45"/>
      <c r="AF719" s="45"/>
      <c r="AG719" s="45"/>
      <c r="AH719" s="45"/>
      <c r="AI719" s="45"/>
      <c r="AJ719" s="45"/>
    </row>
    <row r="720" spans="1:36" ht="12.75" customHeight="1">
      <c r="A720" s="46"/>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c r="AA720" s="45"/>
      <c r="AB720" s="45"/>
      <c r="AC720" s="45"/>
      <c r="AD720" s="45"/>
      <c r="AE720" s="45"/>
      <c r="AF720" s="45"/>
      <c r="AG720" s="45"/>
      <c r="AH720" s="45"/>
      <c r="AI720" s="45"/>
      <c r="AJ720" s="45"/>
    </row>
    <row r="721" spans="1:36" ht="12.75" customHeight="1">
      <c r="A721" s="46"/>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c r="AA721" s="45"/>
      <c r="AB721" s="45"/>
      <c r="AC721" s="45"/>
      <c r="AD721" s="45"/>
      <c r="AE721" s="45"/>
      <c r="AF721" s="45"/>
      <c r="AG721" s="45"/>
      <c r="AH721" s="45"/>
      <c r="AI721" s="45"/>
      <c r="AJ721" s="45"/>
    </row>
    <row r="722" spans="1:36" ht="12.75" customHeight="1">
      <c r="A722" s="46"/>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c r="AA722" s="45"/>
      <c r="AB722" s="45"/>
      <c r="AC722" s="45"/>
      <c r="AD722" s="45"/>
      <c r="AE722" s="45"/>
      <c r="AF722" s="45"/>
      <c r="AG722" s="45"/>
      <c r="AH722" s="45"/>
      <c r="AI722" s="45"/>
      <c r="AJ722" s="45"/>
    </row>
    <row r="723" spans="1:36" ht="12.75" customHeight="1">
      <c r="A723" s="46"/>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c r="AA723" s="45"/>
      <c r="AB723" s="45"/>
      <c r="AC723" s="45"/>
      <c r="AD723" s="45"/>
      <c r="AE723" s="45"/>
      <c r="AF723" s="45"/>
      <c r="AG723" s="45"/>
      <c r="AH723" s="45"/>
      <c r="AI723" s="45"/>
      <c r="AJ723" s="45"/>
    </row>
    <row r="724" spans="1:36" ht="12.75" customHeight="1">
      <c r="A724" s="46"/>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c r="AA724" s="45"/>
      <c r="AB724" s="45"/>
      <c r="AC724" s="45"/>
      <c r="AD724" s="45"/>
      <c r="AE724" s="45"/>
      <c r="AF724" s="45"/>
      <c r="AG724" s="45"/>
      <c r="AH724" s="45"/>
      <c r="AI724" s="45"/>
      <c r="AJ724" s="45"/>
    </row>
    <row r="725" spans="1:36" ht="12.75" customHeight="1">
      <c r="A725" s="46"/>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c r="AA725" s="45"/>
      <c r="AB725" s="45"/>
      <c r="AC725" s="45"/>
      <c r="AD725" s="45"/>
      <c r="AE725" s="45"/>
      <c r="AF725" s="45"/>
      <c r="AG725" s="45"/>
      <c r="AH725" s="45"/>
      <c r="AI725" s="45"/>
      <c r="AJ725" s="45"/>
    </row>
    <row r="726" spans="1:36" ht="12.75" customHeight="1">
      <c r="A726" s="46"/>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c r="AA726" s="45"/>
      <c r="AB726" s="45"/>
      <c r="AC726" s="45"/>
      <c r="AD726" s="45"/>
      <c r="AE726" s="45"/>
      <c r="AF726" s="45"/>
      <c r="AG726" s="45"/>
      <c r="AH726" s="45"/>
      <c r="AI726" s="45"/>
      <c r="AJ726" s="45"/>
    </row>
    <row r="727" spans="1:36" ht="12.75" customHeight="1">
      <c r="A727" s="46"/>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c r="AA727" s="45"/>
      <c r="AB727" s="45"/>
      <c r="AC727" s="45"/>
      <c r="AD727" s="45"/>
      <c r="AE727" s="45"/>
      <c r="AF727" s="45"/>
      <c r="AG727" s="45"/>
      <c r="AH727" s="45"/>
      <c r="AI727" s="45"/>
      <c r="AJ727" s="45"/>
    </row>
    <row r="728" spans="1:36" ht="12.75" customHeight="1">
      <c r="A728" s="46"/>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c r="AA728" s="45"/>
      <c r="AB728" s="45"/>
      <c r="AC728" s="45"/>
      <c r="AD728" s="45"/>
      <c r="AE728" s="45"/>
      <c r="AF728" s="45"/>
      <c r="AG728" s="45"/>
      <c r="AH728" s="45"/>
      <c r="AI728" s="45"/>
      <c r="AJ728" s="45"/>
    </row>
    <row r="729" spans="1:36" ht="12.75" customHeight="1">
      <c r="A729" s="46"/>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c r="AA729" s="45"/>
      <c r="AB729" s="45"/>
      <c r="AC729" s="45"/>
      <c r="AD729" s="45"/>
      <c r="AE729" s="45"/>
      <c r="AF729" s="45"/>
      <c r="AG729" s="45"/>
      <c r="AH729" s="45"/>
      <c r="AI729" s="45"/>
      <c r="AJ729" s="45"/>
    </row>
    <row r="730" spans="1:36" ht="12.75" customHeight="1">
      <c r="A730" s="46"/>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c r="AA730" s="45"/>
      <c r="AB730" s="45"/>
      <c r="AC730" s="45"/>
      <c r="AD730" s="45"/>
      <c r="AE730" s="45"/>
      <c r="AF730" s="45"/>
      <c r="AG730" s="45"/>
      <c r="AH730" s="45"/>
      <c r="AI730" s="45"/>
      <c r="AJ730" s="45"/>
    </row>
    <row r="731" spans="1:36" ht="12.75" customHeight="1">
      <c r="A731" s="46"/>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c r="AA731" s="45"/>
      <c r="AB731" s="45"/>
      <c r="AC731" s="45"/>
      <c r="AD731" s="45"/>
      <c r="AE731" s="45"/>
      <c r="AF731" s="45"/>
      <c r="AG731" s="45"/>
      <c r="AH731" s="45"/>
      <c r="AI731" s="45"/>
      <c r="AJ731" s="45"/>
    </row>
    <row r="732" spans="1:36" ht="12.75" customHeight="1">
      <c r="A732" s="46"/>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c r="AA732" s="45"/>
      <c r="AB732" s="45"/>
      <c r="AC732" s="45"/>
      <c r="AD732" s="45"/>
      <c r="AE732" s="45"/>
      <c r="AF732" s="45"/>
      <c r="AG732" s="45"/>
      <c r="AH732" s="45"/>
      <c r="AI732" s="45"/>
      <c r="AJ732" s="45"/>
    </row>
    <row r="733" spans="1:36" ht="12.75" customHeight="1">
      <c r="A733" s="46"/>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c r="AA733" s="45"/>
      <c r="AB733" s="45"/>
      <c r="AC733" s="45"/>
      <c r="AD733" s="45"/>
      <c r="AE733" s="45"/>
      <c r="AF733" s="45"/>
      <c r="AG733" s="45"/>
      <c r="AH733" s="45"/>
      <c r="AI733" s="45"/>
      <c r="AJ733" s="45"/>
    </row>
    <row r="734" spans="1:36" ht="12.75" customHeight="1">
      <c r="A734" s="46"/>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c r="AA734" s="45"/>
      <c r="AB734" s="45"/>
      <c r="AC734" s="45"/>
      <c r="AD734" s="45"/>
      <c r="AE734" s="45"/>
      <c r="AF734" s="45"/>
      <c r="AG734" s="45"/>
      <c r="AH734" s="45"/>
      <c r="AI734" s="45"/>
      <c r="AJ734" s="45"/>
    </row>
    <row r="735" spans="1:36" ht="12.75" customHeight="1">
      <c r="A735" s="46"/>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c r="AA735" s="45"/>
      <c r="AB735" s="45"/>
      <c r="AC735" s="45"/>
      <c r="AD735" s="45"/>
      <c r="AE735" s="45"/>
      <c r="AF735" s="45"/>
      <c r="AG735" s="45"/>
      <c r="AH735" s="45"/>
      <c r="AI735" s="45"/>
      <c r="AJ735" s="45"/>
    </row>
    <row r="736" spans="1:36" ht="12.75" customHeight="1">
      <c r="A736" s="46"/>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c r="AA736" s="45"/>
      <c r="AB736" s="45"/>
      <c r="AC736" s="45"/>
      <c r="AD736" s="45"/>
      <c r="AE736" s="45"/>
      <c r="AF736" s="45"/>
      <c r="AG736" s="45"/>
      <c r="AH736" s="45"/>
      <c r="AI736" s="45"/>
      <c r="AJ736" s="45"/>
    </row>
    <row r="737" spans="1:36" ht="12.75" customHeight="1">
      <c r="A737" s="46"/>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c r="AA737" s="45"/>
      <c r="AB737" s="45"/>
      <c r="AC737" s="45"/>
      <c r="AD737" s="45"/>
      <c r="AE737" s="45"/>
      <c r="AF737" s="45"/>
      <c r="AG737" s="45"/>
      <c r="AH737" s="45"/>
      <c r="AI737" s="45"/>
      <c r="AJ737" s="45"/>
    </row>
    <row r="738" spans="1:36" ht="12.75" customHeight="1">
      <c r="A738" s="46"/>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c r="AA738" s="45"/>
      <c r="AB738" s="45"/>
      <c r="AC738" s="45"/>
      <c r="AD738" s="45"/>
      <c r="AE738" s="45"/>
      <c r="AF738" s="45"/>
      <c r="AG738" s="45"/>
      <c r="AH738" s="45"/>
      <c r="AI738" s="45"/>
      <c r="AJ738" s="45"/>
    </row>
    <row r="739" spans="1:36" ht="12.75" customHeight="1">
      <c r="A739" s="46"/>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c r="AA739" s="45"/>
      <c r="AB739" s="45"/>
      <c r="AC739" s="45"/>
      <c r="AD739" s="45"/>
      <c r="AE739" s="45"/>
      <c r="AF739" s="45"/>
      <c r="AG739" s="45"/>
      <c r="AH739" s="45"/>
      <c r="AI739" s="45"/>
      <c r="AJ739" s="45"/>
    </row>
    <row r="740" spans="1:36" ht="12.75" customHeight="1">
      <c r="A740" s="46"/>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c r="AA740" s="45"/>
      <c r="AB740" s="45"/>
      <c r="AC740" s="45"/>
      <c r="AD740" s="45"/>
      <c r="AE740" s="45"/>
      <c r="AF740" s="45"/>
      <c r="AG740" s="45"/>
      <c r="AH740" s="45"/>
      <c r="AI740" s="45"/>
      <c r="AJ740" s="45"/>
    </row>
    <row r="741" spans="1:36" ht="12.75" customHeight="1">
      <c r="A741" s="46"/>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c r="AA741" s="45"/>
      <c r="AB741" s="45"/>
      <c r="AC741" s="45"/>
      <c r="AD741" s="45"/>
      <c r="AE741" s="45"/>
      <c r="AF741" s="45"/>
      <c r="AG741" s="45"/>
      <c r="AH741" s="45"/>
      <c r="AI741" s="45"/>
      <c r="AJ741" s="45"/>
    </row>
    <row r="742" spans="1:36" ht="12.75" customHeight="1">
      <c r="A742" s="46"/>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c r="AA742" s="45"/>
      <c r="AB742" s="45"/>
      <c r="AC742" s="45"/>
      <c r="AD742" s="45"/>
      <c r="AE742" s="45"/>
      <c r="AF742" s="45"/>
      <c r="AG742" s="45"/>
      <c r="AH742" s="45"/>
      <c r="AI742" s="45"/>
      <c r="AJ742" s="45"/>
    </row>
    <row r="743" spans="1:36" ht="12.75" customHeight="1">
      <c r="A743" s="46"/>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c r="AA743" s="45"/>
      <c r="AB743" s="45"/>
      <c r="AC743" s="45"/>
      <c r="AD743" s="45"/>
      <c r="AE743" s="45"/>
      <c r="AF743" s="45"/>
      <c r="AG743" s="45"/>
      <c r="AH743" s="45"/>
      <c r="AI743" s="45"/>
      <c r="AJ743" s="45"/>
    </row>
    <row r="744" spans="1:36" ht="12.75" customHeight="1">
      <c r="A744" s="46"/>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c r="AA744" s="45"/>
      <c r="AB744" s="45"/>
      <c r="AC744" s="45"/>
      <c r="AD744" s="45"/>
      <c r="AE744" s="45"/>
      <c r="AF744" s="45"/>
      <c r="AG744" s="45"/>
      <c r="AH744" s="45"/>
      <c r="AI744" s="45"/>
      <c r="AJ744" s="45"/>
    </row>
    <row r="745" spans="1:36" ht="12.75" customHeight="1">
      <c r="A745" s="46"/>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c r="AA745" s="45"/>
      <c r="AB745" s="45"/>
      <c r="AC745" s="45"/>
      <c r="AD745" s="45"/>
      <c r="AE745" s="45"/>
      <c r="AF745" s="45"/>
      <c r="AG745" s="45"/>
      <c r="AH745" s="45"/>
      <c r="AI745" s="45"/>
      <c r="AJ745" s="45"/>
    </row>
    <row r="746" spans="1:36" ht="12.75" customHeight="1">
      <c r="A746" s="46"/>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c r="AA746" s="45"/>
      <c r="AB746" s="45"/>
      <c r="AC746" s="45"/>
      <c r="AD746" s="45"/>
      <c r="AE746" s="45"/>
      <c r="AF746" s="45"/>
      <c r="AG746" s="45"/>
      <c r="AH746" s="45"/>
      <c r="AI746" s="45"/>
      <c r="AJ746" s="45"/>
    </row>
    <row r="747" spans="1:36" ht="12.75" customHeight="1">
      <c r="A747" s="46"/>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c r="AA747" s="45"/>
      <c r="AB747" s="45"/>
      <c r="AC747" s="45"/>
      <c r="AD747" s="45"/>
      <c r="AE747" s="45"/>
      <c r="AF747" s="45"/>
      <c r="AG747" s="45"/>
      <c r="AH747" s="45"/>
      <c r="AI747" s="45"/>
      <c r="AJ747" s="45"/>
    </row>
    <row r="748" spans="1:36" ht="12.75" customHeight="1">
      <c r="A748" s="46"/>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row>
    <row r="749" spans="1:36" ht="12.75" customHeight="1">
      <c r="A749" s="46"/>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row>
    <row r="750" spans="1:36" ht="12.75" customHeight="1">
      <c r="A750" s="46"/>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row>
    <row r="751" spans="1:36" ht="12.75" customHeight="1">
      <c r="A751" s="46"/>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row>
    <row r="752" spans="1:36" ht="12.75" customHeight="1">
      <c r="A752" s="46"/>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row>
    <row r="753" spans="1:36" ht="12.75" customHeight="1">
      <c r="A753" s="46"/>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row>
    <row r="754" spans="1:36" ht="12.75" customHeight="1">
      <c r="A754" s="46"/>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row>
    <row r="755" spans="1:36" ht="12.75" customHeight="1">
      <c r="A755" s="46"/>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row>
    <row r="756" spans="1:36" ht="12.75" customHeight="1">
      <c r="A756" s="46"/>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row>
    <row r="757" spans="1:36" ht="12.75" customHeight="1">
      <c r="A757" s="46"/>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row>
    <row r="758" spans="1:36" ht="12.75" customHeight="1">
      <c r="A758" s="46"/>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row>
    <row r="759" spans="1:36" ht="12.75" customHeight="1">
      <c r="A759" s="46"/>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row>
    <row r="760" spans="1:36" ht="12.75" customHeight="1">
      <c r="A760" s="46"/>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row>
    <row r="761" spans="1:36" ht="12.75" customHeight="1">
      <c r="A761" s="46"/>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row>
    <row r="762" spans="1:36" ht="12.75" customHeight="1">
      <c r="A762" s="46"/>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row>
    <row r="763" spans="1:36" ht="12.75" customHeight="1">
      <c r="A763" s="46"/>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row>
    <row r="764" spans="1:36" ht="12.75" customHeight="1">
      <c r="A764" s="46"/>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row>
    <row r="765" spans="1:36" ht="12.75" customHeight="1">
      <c r="A765" s="46"/>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row>
    <row r="766" spans="1:36" ht="12.75" customHeight="1">
      <c r="A766" s="46"/>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row>
    <row r="767" spans="1:36" ht="12.75" customHeight="1">
      <c r="A767" s="46"/>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row>
    <row r="768" spans="1:36" ht="12.75" customHeight="1">
      <c r="A768" s="46"/>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row>
    <row r="769" spans="1:36" ht="12.75" customHeight="1">
      <c r="A769" s="46"/>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row>
    <row r="770" spans="1:36" ht="12.75" customHeight="1">
      <c r="A770" s="46"/>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row>
    <row r="771" spans="1:36" ht="12.75" customHeight="1">
      <c r="A771" s="46"/>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row>
    <row r="772" spans="1:36" ht="12.75" customHeight="1">
      <c r="A772" s="46"/>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row>
    <row r="773" spans="1:36" ht="12.75" customHeight="1">
      <c r="A773" s="46"/>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row>
    <row r="774" spans="1:36" ht="12.75" customHeight="1">
      <c r="A774" s="46"/>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row>
    <row r="775" spans="1:36" ht="12.75" customHeight="1">
      <c r="A775" s="46"/>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row>
    <row r="776" spans="1:36" ht="12.75" customHeight="1">
      <c r="A776" s="46"/>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row>
    <row r="777" spans="1:36" ht="12.75" customHeight="1">
      <c r="A777" s="46"/>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row>
    <row r="778" spans="1:36" ht="12.75" customHeight="1">
      <c r="A778" s="46"/>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row>
    <row r="779" spans="1:36" ht="12.75" customHeight="1">
      <c r="A779" s="46"/>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row>
    <row r="780" spans="1:36" ht="12.75" customHeight="1">
      <c r="A780" s="46"/>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row>
    <row r="781" spans="1:36" ht="12.75" customHeight="1">
      <c r="A781" s="46"/>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row>
    <row r="782" spans="1:36" ht="12.75" customHeight="1">
      <c r="A782" s="46"/>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row>
    <row r="783" spans="1:36" ht="12.75" customHeight="1">
      <c r="A783" s="46"/>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row>
    <row r="784" spans="1:36" ht="12.75" customHeight="1">
      <c r="A784" s="46"/>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row>
    <row r="785" spans="1:36" ht="12.75" customHeight="1">
      <c r="A785" s="46"/>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row>
    <row r="786" spans="1:36" ht="12.75" customHeight="1">
      <c r="A786" s="46"/>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c r="AA786" s="45"/>
      <c r="AB786" s="45"/>
      <c r="AC786" s="45"/>
      <c r="AD786" s="45"/>
      <c r="AE786" s="45"/>
      <c r="AF786" s="45"/>
      <c r="AG786" s="45"/>
      <c r="AH786" s="45"/>
      <c r="AI786" s="45"/>
      <c r="AJ786" s="45"/>
    </row>
    <row r="787" spans="1:36" ht="12.75" customHeight="1">
      <c r="A787" s="46"/>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c r="AA787" s="45"/>
      <c r="AB787" s="45"/>
      <c r="AC787" s="45"/>
      <c r="AD787" s="45"/>
      <c r="AE787" s="45"/>
      <c r="AF787" s="45"/>
      <c r="AG787" s="45"/>
      <c r="AH787" s="45"/>
      <c r="AI787" s="45"/>
      <c r="AJ787" s="45"/>
    </row>
    <row r="788" spans="1:36" ht="12.75" customHeight="1">
      <c r="A788" s="46"/>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c r="AA788" s="45"/>
      <c r="AB788" s="45"/>
      <c r="AC788" s="45"/>
      <c r="AD788" s="45"/>
      <c r="AE788" s="45"/>
      <c r="AF788" s="45"/>
      <c r="AG788" s="45"/>
      <c r="AH788" s="45"/>
      <c r="AI788" s="45"/>
      <c r="AJ788" s="45"/>
    </row>
    <row r="789" spans="1:36" ht="12.75" customHeight="1">
      <c r="A789" s="46"/>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c r="AA789" s="45"/>
      <c r="AB789" s="45"/>
      <c r="AC789" s="45"/>
      <c r="AD789" s="45"/>
      <c r="AE789" s="45"/>
      <c r="AF789" s="45"/>
      <c r="AG789" s="45"/>
      <c r="AH789" s="45"/>
      <c r="AI789" s="45"/>
      <c r="AJ789" s="45"/>
    </row>
    <row r="790" spans="1:36" ht="12.75" customHeight="1">
      <c r="A790" s="46"/>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c r="AA790" s="45"/>
      <c r="AB790" s="45"/>
      <c r="AC790" s="45"/>
      <c r="AD790" s="45"/>
      <c r="AE790" s="45"/>
      <c r="AF790" s="45"/>
      <c r="AG790" s="45"/>
      <c r="AH790" s="45"/>
      <c r="AI790" s="45"/>
      <c r="AJ790" s="45"/>
    </row>
    <row r="791" spans="1:36" ht="12.75" customHeight="1">
      <c r="A791" s="46"/>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c r="AA791" s="45"/>
      <c r="AB791" s="45"/>
      <c r="AC791" s="45"/>
      <c r="AD791" s="45"/>
      <c r="AE791" s="45"/>
      <c r="AF791" s="45"/>
      <c r="AG791" s="45"/>
      <c r="AH791" s="45"/>
      <c r="AI791" s="45"/>
      <c r="AJ791" s="45"/>
    </row>
    <row r="792" spans="1:36" ht="12.75" customHeight="1">
      <c r="A792" s="46"/>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c r="AA792" s="45"/>
      <c r="AB792" s="45"/>
      <c r="AC792" s="45"/>
      <c r="AD792" s="45"/>
      <c r="AE792" s="45"/>
      <c r="AF792" s="45"/>
      <c r="AG792" s="45"/>
      <c r="AH792" s="45"/>
      <c r="AI792" s="45"/>
      <c r="AJ792" s="45"/>
    </row>
    <row r="793" spans="1:36" ht="12.75" customHeight="1">
      <c r="A793" s="46"/>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c r="AA793" s="45"/>
      <c r="AB793" s="45"/>
      <c r="AC793" s="45"/>
      <c r="AD793" s="45"/>
      <c r="AE793" s="45"/>
      <c r="AF793" s="45"/>
      <c r="AG793" s="45"/>
      <c r="AH793" s="45"/>
      <c r="AI793" s="45"/>
      <c r="AJ793" s="45"/>
    </row>
    <row r="794" spans="1:36" ht="12.75" customHeight="1">
      <c r="A794" s="46"/>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c r="AA794" s="45"/>
      <c r="AB794" s="45"/>
      <c r="AC794" s="45"/>
      <c r="AD794" s="45"/>
      <c r="AE794" s="45"/>
      <c r="AF794" s="45"/>
      <c r="AG794" s="45"/>
      <c r="AH794" s="45"/>
      <c r="AI794" s="45"/>
      <c r="AJ794" s="45"/>
    </row>
    <row r="795" spans="1:36" ht="12.75" customHeight="1">
      <c r="A795" s="46"/>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c r="AA795" s="45"/>
      <c r="AB795" s="45"/>
      <c r="AC795" s="45"/>
      <c r="AD795" s="45"/>
      <c r="AE795" s="45"/>
      <c r="AF795" s="45"/>
      <c r="AG795" s="45"/>
      <c r="AH795" s="45"/>
      <c r="AI795" s="45"/>
      <c r="AJ795" s="45"/>
    </row>
    <row r="796" spans="1:36" ht="12.75" customHeight="1">
      <c r="A796" s="46"/>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c r="AA796" s="45"/>
      <c r="AB796" s="45"/>
      <c r="AC796" s="45"/>
      <c r="AD796" s="45"/>
      <c r="AE796" s="45"/>
      <c r="AF796" s="45"/>
      <c r="AG796" s="45"/>
      <c r="AH796" s="45"/>
      <c r="AI796" s="45"/>
      <c r="AJ796" s="45"/>
    </row>
    <row r="797" spans="1:36" ht="12.75" customHeight="1">
      <c r="A797" s="46"/>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c r="AA797" s="45"/>
      <c r="AB797" s="45"/>
      <c r="AC797" s="45"/>
      <c r="AD797" s="45"/>
      <c r="AE797" s="45"/>
      <c r="AF797" s="45"/>
      <c r="AG797" s="45"/>
      <c r="AH797" s="45"/>
      <c r="AI797" s="45"/>
      <c r="AJ797" s="45"/>
    </row>
    <row r="798" spans="1:36" ht="12.75" customHeight="1">
      <c r="A798" s="46"/>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c r="AA798" s="45"/>
      <c r="AB798" s="45"/>
      <c r="AC798" s="45"/>
      <c r="AD798" s="45"/>
      <c r="AE798" s="45"/>
      <c r="AF798" s="45"/>
      <c r="AG798" s="45"/>
      <c r="AH798" s="45"/>
      <c r="AI798" s="45"/>
      <c r="AJ798" s="45"/>
    </row>
    <row r="799" spans="1:36" ht="12.75" customHeight="1">
      <c r="A799" s="46"/>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c r="AA799" s="45"/>
      <c r="AB799" s="45"/>
      <c r="AC799" s="45"/>
      <c r="AD799" s="45"/>
      <c r="AE799" s="45"/>
      <c r="AF799" s="45"/>
      <c r="AG799" s="45"/>
      <c r="AH799" s="45"/>
      <c r="AI799" s="45"/>
      <c r="AJ799" s="45"/>
    </row>
    <row r="800" spans="1:36" ht="12.75" customHeight="1">
      <c r="A800" s="46"/>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c r="AA800" s="45"/>
      <c r="AB800" s="45"/>
      <c r="AC800" s="45"/>
      <c r="AD800" s="45"/>
      <c r="AE800" s="45"/>
      <c r="AF800" s="45"/>
      <c r="AG800" s="45"/>
      <c r="AH800" s="45"/>
      <c r="AI800" s="45"/>
      <c r="AJ800" s="45"/>
    </row>
    <row r="801" spans="1:36" ht="12.75" customHeight="1">
      <c r="A801" s="46"/>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c r="AA801" s="45"/>
      <c r="AB801" s="45"/>
      <c r="AC801" s="45"/>
      <c r="AD801" s="45"/>
      <c r="AE801" s="45"/>
      <c r="AF801" s="45"/>
      <c r="AG801" s="45"/>
      <c r="AH801" s="45"/>
      <c r="AI801" s="45"/>
      <c r="AJ801" s="45"/>
    </row>
    <row r="802" spans="1:36" ht="12.75" customHeight="1">
      <c r="A802" s="46"/>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c r="AA802" s="45"/>
      <c r="AB802" s="45"/>
      <c r="AC802" s="45"/>
      <c r="AD802" s="45"/>
      <c r="AE802" s="45"/>
      <c r="AF802" s="45"/>
      <c r="AG802" s="45"/>
      <c r="AH802" s="45"/>
      <c r="AI802" s="45"/>
      <c r="AJ802" s="45"/>
    </row>
    <row r="803" spans="1:36" ht="12.75" customHeight="1">
      <c r="A803" s="46"/>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c r="AA803" s="45"/>
      <c r="AB803" s="45"/>
      <c r="AC803" s="45"/>
      <c r="AD803" s="45"/>
      <c r="AE803" s="45"/>
      <c r="AF803" s="45"/>
      <c r="AG803" s="45"/>
      <c r="AH803" s="45"/>
      <c r="AI803" s="45"/>
      <c r="AJ803" s="45"/>
    </row>
    <row r="804" spans="1:36" ht="12.75" customHeight="1">
      <c r="A804" s="46"/>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c r="AA804" s="45"/>
      <c r="AB804" s="45"/>
      <c r="AC804" s="45"/>
      <c r="AD804" s="45"/>
      <c r="AE804" s="45"/>
      <c r="AF804" s="45"/>
      <c r="AG804" s="45"/>
      <c r="AH804" s="45"/>
      <c r="AI804" s="45"/>
      <c r="AJ804" s="45"/>
    </row>
    <row r="805" spans="1:36" ht="12.75" customHeight="1">
      <c r="A805" s="46"/>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c r="AA805" s="45"/>
      <c r="AB805" s="45"/>
      <c r="AC805" s="45"/>
      <c r="AD805" s="45"/>
      <c r="AE805" s="45"/>
      <c r="AF805" s="45"/>
      <c r="AG805" s="45"/>
      <c r="AH805" s="45"/>
      <c r="AI805" s="45"/>
      <c r="AJ805" s="45"/>
    </row>
    <row r="806" spans="1:36" ht="12.75" customHeight="1">
      <c r="A806" s="46"/>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c r="AA806" s="45"/>
      <c r="AB806" s="45"/>
      <c r="AC806" s="45"/>
      <c r="AD806" s="45"/>
      <c r="AE806" s="45"/>
      <c r="AF806" s="45"/>
      <c r="AG806" s="45"/>
      <c r="AH806" s="45"/>
      <c r="AI806" s="45"/>
      <c r="AJ806" s="45"/>
    </row>
    <row r="807" spans="1:36" ht="12.75" customHeight="1">
      <c r="A807" s="46"/>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c r="AA807" s="45"/>
      <c r="AB807" s="45"/>
      <c r="AC807" s="45"/>
      <c r="AD807" s="45"/>
      <c r="AE807" s="45"/>
      <c r="AF807" s="45"/>
      <c r="AG807" s="45"/>
      <c r="AH807" s="45"/>
      <c r="AI807" s="45"/>
      <c r="AJ807" s="45"/>
    </row>
    <row r="808" spans="1:36" ht="12.75" customHeight="1">
      <c r="A808" s="46"/>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c r="AA808" s="45"/>
      <c r="AB808" s="45"/>
      <c r="AC808" s="45"/>
      <c r="AD808" s="45"/>
      <c r="AE808" s="45"/>
      <c r="AF808" s="45"/>
      <c r="AG808" s="45"/>
      <c r="AH808" s="45"/>
      <c r="AI808" s="45"/>
      <c r="AJ808" s="45"/>
    </row>
    <row r="809" spans="1:36" ht="12.75" customHeight="1">
      <c r="A809" s="46"/>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c r="AA809" s="45"/>
      <c r="AB809" s="45"/>
      <c r="AC809" s="45"/>
      <c r="AD809" s="45"/>
      <c r="AE809" s="45"/>
      <c r="AF809" s="45"/>
      <c r="AG809" s="45"/>
      <c r="AH809" s="45"/>
      <c r="AI809" s="45"/>
      <c r="AJ809" s="45"/>
    </row>
    <row r="810" spans="1:36" ht="12.75" customHeight="1">
      <c r="A810" s="46"/>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c r="AA810" s="45"/>
      <c r="AB810" s="45"/>
      <c r="AC810" s="45"/>
      <c r="AD810" s="45"/>
      <c r="AE810" s="45"/>
      <c r="AF810" s="45"/>
      <c r="AG810" s="45"/>
      <c r="AH810" s="45"/>
      <c r="AI810" s="45"/>
      <c r="AJ810" s="45"/>
    </row>
    <row r="811" spans="1:36" ht="12.75" customHeight="1">
      <c r="A811" s="46"/>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c r="AA811" s="45"/>
      <c r="AB811" s="45"/>
      <c r="AC811" s="45"/>
      <c r="AD811" s="45"/>
      <c r="AE811" s="45"/>
      <c r="AF811" s="45"/>
      <c r="AG811" s="45"/>
      <c r="AH811" s="45"/>
      <c r="AI811" s="45"/>
      <c r="AJ811" s="45"/>
    </row>
    <row r="812" spans="1:36" ht="12.75" customHeight="1">
      <c r="A812" s="46"/>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c r="AA812" s="45"/>
      <c r="AB812" s="45"/>
      <c r="AC812" s="45"/>
      <c r="AD812" s="45"/>
      <c r="AE812" s="45"/>
      <c r="AF812" s="45"/>
      <c r="AG812" s="45"/>
      <c r="AH812" s="45"/>
      <c r="AI812" s="45"/>
      <c r="AJ812" s="45"/>
    </row>
    <row r="813" spans="1:36" ht="12.75" customHeight="1">
      <c r="A813" s="46"/>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c r="AA813" s="45"/>
      <c r="AB813" s="45"/>
      <c r="AC813" s="45"/>
      <c r="AD813" s="45"/>
      <c r="AE813" s="45"/>
      <c r="AF813" s="45"/>
      <c r="AG813" s="45"/>
      <c r="AH813" s="45"/>
      <c r="AI813" s="45"/>
      <c r="AJ813" s="45"/>
    </row>
    <row r="814" spans="1:36" ht="12.75" customHeight="1">
      <c r="A814" s="46"/>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c r="AA814" s="45"/>
      <c r="AB814" s="45"/>
      <c r="AC814" s="45"/>
      <c r="AD814" s="45"/>
      <c r="AE814" s="45"/>
      <c r="AF814" s="45"/>
      <c r="AG814" s="45"/>
      <c r="AH814" s="45"/>
      <c r="AI814" s="45"/>
      <c r="AJ814" s="45"/>
    </row>
    <row r="815" spans="1:36" ht="12.75" customHeight="1">
      <c r="A815" s="46"/>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c r="AA815" s="45"/>
      <c r="AB815" s="45"/>
      <c r="AC815" s="45"/>
      <c r="AD815" s="45"/>
      <c r="AE815" s="45"/>
      <c r="AF815" s="45"/>
      <c r="AG815" s="45"/>
      <c r="AH815" s="45"/>
      <c r="AI815" s="45"/>
      <c r="AJ815" s="45"/>
    </row>
    <row r="816" spans="1:36" ht="12.75" customHeight="1">
      <c r="A816" s="46"/>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c r="AA816" s="45"/>
      <c r="AB816" s="45"/>
      <c r="AC816" s="45"/>
      <c r="AD816" s="45"/>
      <c r="AE816" s="45"/>
      <c r="AF816" s="45"/>
      <c r="AG816" s="45"/>
      <c r="AH816" s="45"/>
      <c r="AI816" s="45"/>
      <c r="AJ816" s="45"/>
    </row>
    <row r="817" spans="1:36" ht="12.75" customHeight="1">
      <c r="A817" s="46"/>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c r="AA817" s="45"/>
      <c r="AB817" s="45"/>
      <c r="AC817" s="45"/>
      <c r="AD817" s="45"/>
      <c r="AE817" s="45"/>
      <c r="AF817" s="45"/>
      <c r="AG817" s="45"/>
      <c r="AH817" s="45"/>
      <c r="AI817" s="45"/>
      <c r="AJ817" s="45"/>
    </row>
    <row r="818" spans="1:36" ht="12.75" customHeight="1">
      <c r="A818" s="46"/>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c r="AA818" s="45"/>
      <c r="AB818" s="45"/>
      <c r="AC818" s="45"/>
      <c r="AD818" s="45"/>
      <c r="AE818" s="45"/>
      <c r="AF818" s="45"/>
      <c r="AG818" s="45"/>
      <c r="AH818" s="45"/>
      <c r="AI818" s="45"/>
      <c r="AJ818" s="45"/>
    </row>
    <row r="819" spans="1:36" ht="12.75" customHeight="1">
      <c r="A819" s="46"/>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c r="AA819" s="45"/>
      <c r="AB819" s="45"/>
      <c r="AC819" s="45"/>
      <c r="AD819" s="45"/>
      <c r="AE819" s="45"/>
      <c r="AF819" s="45"/>
      <c r="AG819" s="45"/>
      <c r="AH819" s="45"/>
      <c r="AI819" s="45"/>
      <c r="AJ819" s="45"/>
    </row>
    <row r="820" spans="1:36" ht="12.75" customHeight="1">
      <c r="A820" s="46"/>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c r="AA820" s="45"/>
      <c r="AB820" s="45"/>
      <c r="AC820" s="45"/>
      <c r="AD820" s="45"/>
      <c r="AE820" s="45"/>
      <c r="AF820" s="45"/>
      <c r="AG820" s="45"/>
      <c r="AH820" s="45"/>
      <c r="AI820" s="45"/>
      <c r="AJ820" s="45"/>
    </row>
    <row r="821" spans="1:36" ht="12.75" customHeight="1">
      <c r="A821" s="46"/>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c r="AA821" s="45"/>
      <c r="AB821" s="45"/>
      <c r="AC821" s="45"/>
      <c r="AD821" s="45"/>
      <c r="AE821" s="45"/>
      <c r="AF821" s="45"/>
      <c r="AG821" s="45"/>
      <c r="AH821" s="45"/>
      <c r="AI821" s="45"/>
      <c r="AJ821" s="45"/>
    </row>
    <row r="822" spans="1:36" ht="12.75" customHeight="1">
      <c r="A822" s="46"/>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c r="AA822" s="45"/>
      <c r="AB822" s="45"/>
      <c r="AC822" s="45"/>
      <c r="AD822" s="45"/>
      <c r="AE822" s="45"/>
      <c r="AF822" s="45"/>
      <c r="AG822" s="45"/>
      <c r="AH822" s="45"/>
      <c r="AI822" s="45"/>
      <c r="AJ822" s="45"/>
    </row>
    <row r="823" spans="1:36" ht="12.75" customHeight="1">
      <c r="A823" s="46"/>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c r="AA823" s="45"/>
      <c r="AB823" s="45"/>
      <c r="AC823" s="45"/>
      <c r="AD823" s="45"/>
      <c r="AE823" s="45"/>
      <c r="AF823" s="45"/>
      <c r="AG823" s="45"/>
      <c r="AH823" s="45"/>
      <c r="AI823" s="45"/>
      <c r="AJ823" s="45"/>
    </row>
    <row r="824" spans="1:36" ht="12.75" customHeight="1">
      <c r="A824" s="46"/>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c r="AA824" s="45"/>
      <c r="AB824" s="45"/>
      <c r="AC824" s="45"/>
      <c r="AD824" s="45"/>
      <c r="AE824" s="45"/>
      <c r="AF824" s="45"/>
      <c r="AG824" s="45"/>
      <c r="AH824" s="45"/>
      <c r="AI824" s="45"/>
      <c r="AJ824" s="45"/>
    </row>
    <row r="825" spans="1:36" ht="12.75" customHeight="1">
      <c r="A825" s="46"/>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c r="AA825" s="45"/>
      <c r="AB825" s="45"/>
      <c r="AC825" s="45"/>
      <c r="AD825" s="45"/>
      <c r="AE825" s="45"/>
      <c r="AF825" s="45"/>
      <c r="AG825" s="45"/>
      <c r="AH825" s="45"/>
      <c r="AI825" s="45"/>
      <c r="AJ825" s="45"/>
    </row>
    <row r="826" spans="1:36" ht="12.75" customHeight="1">
      <c r="A826" s="46"/>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c r="AA826" s="45"/>
      <c r="AB826" s="45"/>
      <c r="AC826" s="45"/>
      <c r="AD826" s="45"/>
      <c r="AE826" s="45"/>
      <c r="AF826" s="45"/>
      <c r="AG826" s="45"/>
      <c r="AH826" s="45"/>
      <c r="AI826" s="45"/>
      <c r="AJ826" s="45"/>
    </row>
    <row r="827" spans="1:36" ht="12.75" customHeight="1">
      <c r="A827" s="46"/>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c r="AA827" s="45"/>
      <c r="AB827" s="45"/>
      <c r="AC827" s="45"/>
      <c r="AD827" s="45"/>
      <c r="AE827" s="45"/>
      <c r="AF827" s="45"/>
      <c r="AG827" s="45"/>
      <c r="AH827" s="45"/>
      <c r="AI827" s="45"/>
      <c r="AJ827" s="45"/>
    </row>
    <row r="828" spans="1:36" ht="12.75" customHeight="1">
      <c r="A828" s="46"/>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c r="AA828" s="45"/>
      <c r="AB828" s="45"/>
      <c r="AC828" s="45"/>
      <c r="AD828" s="45"/>
      <c r="AE828" s="45"/>
      <c r="AF828" s="45"/>
      <c r="AG828" s="45"/>
      <c r="AH828" s="45"/>
      <c r="AI828" s="45"/>
      <c r="AJ828" s="45"/>
    </row>
    <row r="829" spans="1:36" ht="12.75" customHeight="1">
      <c r="A829" s="46"/>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c r="AA829" s="45"/>
      <c r="AB829" s="45"/>
      <c r="AC829" s="45"/>
      <c r="AD829" s="45"/>
      <c r="AE829" s="45"/>
      <c r="AF829" s="45"/>
      <c r="AG829" s="45"/>
      <c r="AH829" s="45"/>
      <c r="AI829" s="45"/>
      <c r="AJ829" s="45"/>
    </row>
    <row r="830" spans="1:36" ht="12.75" customHeight="1">
      <c r="A830" s="46"/>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c r="AA830" s="45"/>
      <c r="AB830" s="45"/>
      <c r="AC830" s="45"/>
      <c r="AD830" s="45"/>
      <c r="AE830" s="45"/>
      <c r="AF830" s="45"/>
      <c r="AG830" s="45"/>
      <c r="AH830" s="45"/>
      <c r="AI830" s="45"/>
      <c r="AJ830" s="45"/>
    </row>
    <row r="831" spans="1:36" ht="12.75" customHeight="1">
      <c r="A831" s="46"/>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c r="AA831" s="45"/>
      <c r="AB831" s="45"/>
      <c r="AC831" s="45"/>
      <c r="AD831" s="45"/>
      <c r="AE831" s="45"/>
      <c r="AF831" s="45"/>
      <c r="AG831" s="45"/>
      <c r="AH831" s="45"/>
      <c r="AI831" s="45"/>
      <c r="AJ831" s="45"/>
    </row>
    <row r="832" spans="1:36" ht="12.75" customHeight="1">
      <c r="A832" s="46"/>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c r="AA832" s="45"/>
      <c r="AB832" s="45"/>
      <c r="AC832" s="45"/>
      <c r="AD832" s="45"/>
      <c r="AE832" s="45"/>
      <c r="AF832" s="45"/>
      <c r="AG832" s="45"/>
      <c r="AH832" s="45"/>
      <c r="AI832" s="45"/>
      <c r="AJ832" s="45"/>
    </row>
    <row r="833" spans="1:36" ht="12.75" customHeight="1">
      <c r="A833" s="46"/>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c r="AA833" s="45"/>
      <c r="AB833" s="45"/>
      <c r="AC833" s="45"/>
      <c r="AD833" s="45"/>
      <c r="AE833" s="45"/>
      <c r="AF833" s="45"/>
      <c r="AG833" s="45"/>
      <c r="AH833" s="45"/>
      <c r="AI833" s="45"/>
      <c r="AJ833" s="45"/>
    </row>
    <row r="834" spans="1:36" ht="12.75" customHeight="1">
      <c r="A834" s="46"/>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c r="AA834" s="45"/>
      <c r="AB834" s="45"/>
      <c r="AC834" s="45"/>
      <c r="AD834" s="45"/>
      <c r="AE834" s="45"/>
      <c r="AF834" s="45"/>
      <c r="AG834" s="45"/>
      <c r="AH834" s="45"/>
      <c r="AI834" s="45"/>
      <c r="AJ834" s="45"/>
    </row>
    <row r="835" spans="1:36" ht="12.75" customHeight="1">
      <c r="A835" s="46"/>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c r="AA835" s="45"/>
      <c r="AB835" s="45"/>
      <c r="AC835" s="45"/>
      <c r="AD835" s="45"/>
      <c r="AE835" s="45"/>
      <c r="AF835" s="45"/>
      <c r="AG835" s="45"/>
      <c r="AH835" s="45"/>
      <c r="AI835" s="45"/>
      <c r="AJ835" s="45"/>
    </row>
    <row r="836" spans="1:36" ht="12.75" customHeight="1">
      <c r="A836" s="46"/>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c r="AA836" s="45"/>
      <c r="AB836" s="45"/>
      <c r="AC836" s="45"/>
      <c r="AD836" s="45"/>
      <c r="AE836" s="45"/>
      <c r="AF836" s="45"/>
      <c r="AG836" s="45"/>
      <c r="AH836" s="45"/>
      <c r="AI836" s="45"/>
      <c r="AJ836" s="45"/>
    </row>
    <row r="837" spans="1:36" ht="12.75" customHeight="1">
      <c r="A837" s="46"/>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c r="AA837" s="45"/>
      <c r="AB837" s="45"/>
      <c r="AC837" s="45"/>
      <c r="AD837" s="45"/>
      <c r="AE837" s="45"/>
      <c r="AF837" s="45"/>
      <c r="AG837" s="45"/>
      <c r="AH837" s="45"/>
      <c r="AI837" s="45"/>
      <c r="AJ837" s="45"/>
    </row>
    <row r="838" spans="1:36" ht="12.75" customHeight="1">
      <c r="A838" s="46"/>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c r="AA838" s="45"/>
      <c r="AB838" s="45"/>
      <c r="AC838" s="45"/>
      <c r="AD838" s="45"/>
      <c r="AE838" s="45"/>
      <c r="AF838" s="45"/>
      <c r="AG838" s="45"/>
      <c r="AH838" s="45"/>
      <c r="AI838" s="45"/>
      <c r="AJ838" s="45"/>
    </row>
    <row r="839" spans="1:36" ht="12.75" customHeight="1">
      <c r="A839" s="46"/>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c r="AA839" s="45"/>
      <c r="AB839" s="45"/>
      <c r="AC839" s="45"/>
      <c r="AD839" s="45"/>
      <c r="AE839" s="45"/>
      <c r="AF839" s="45"/>
      <c r="AG839" s="45"/>
      <c r="AH839" s="45"/>
      <c r="AI839" s="45"/>
      <c r="AJ839" s="45"/>
    </row>
    <row r="840" spans="1:36" ht="12.75" customHeight="1">
      <c r="A840" s="46"/>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c r="AA840" s="45"/>
      <c r="AB840" s="45"/>
      <c r="AC840" s="45"/>
      <c r="AD840" s="45"/>
      <c r="AE840" s="45"/>
      <c r="AF840" s="45"/>
      <c r="AG840" s="45"/>
      <c r="AH840" s="45"/>
      <c r="AI840" s="45"/>
      <c r="AJ840" s="45"/>
    </row>
    <row r="841" spans="1:36" ht="12.75" customHeight="1">
      <c r="A841" s="46"/>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c r="AA841" s="45"/>
      <c r="AB841" s="45"/>
      <c r="AC841" s="45"/>
      <c r="AD841" s="45"/>
      <c r="AE841" s="45"/>
      <c r="AF841" s="45"/>
      <c r="AG841" s="45"/>
      <c r="AH841" s="45"/>
      <c r="AI841" s="45"/>
      <c r="AJ841" s="45"/>
    </row>
    <row r="842" spans="1:36" ht="12.75" customHeight="1">
      <c r="A842" s="46"/>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c r="AA842" s="45"/>
      <c r="AB842" s="45"/>
      <c r="AC842" s="45"/>
      <c r="AD842" s="45"/>
      <c r="AE842" s="45"/>
      <c r="AF842" s="45"/>
      <c r="AG842" s="45"/>
      <c r="AH842" s="45"/>
      <c r="AI842" s="45"/>
      <c r="AJ842" s="45"/>
    </row>
    <row r="843" spans="1:36" ht="12.75" customHeight="1">
      <c r="A843" s="46"/>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c r="AA843" s="45"/>
      <c r="AB843" s="45"/>
      <c r="AC843" s="45"/>
      <c r="AD843" s="45"/>
      <c r="AE843" s="45"/>
      <c r="AF843" s="45"/>
      <c r="AG843" s="45"/>
      <c r="AH843" s="45"/>
      <c r="AI843" s="45"/>
      <c r="AJ843" s="45"/>
    </row>
    <row r="844" spans="1:36" ht="12.75" customHeight="1">
      <c r="A844" s="46"/>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c r="AA844" s="45"/>
      <c r="AB844" s="45"/>
      <c r="AC844" s="45"/>
      <c r="AD844" s="45"/>
      <c r="AE844" s="45"/>
      <c r="AF844" s="45"/>
      <c r="AG844" s="45"/>
      <c r="AH844" s="45"/>
      <c r="AI844" s="45"/>
      <c r="AJ844" s="45"/>
    </row>
    <row r="845" spans="1:36" ht="12.75" customHeight="1">
      <c r="A845" s="46"/>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c r="AA845" s="45"/>
      <c r="AB845" s="45"/>
      <c r="AC845" s="45"/>
      <c r="AD845" s="45"/>
      <c r="AE845" s="45"/>
      <c r="AF845" s="45"/>
      <c r="AG845" s="45"/>
      <c r="AH845" s="45"/>
      <c r="AI845" s="45"/>
      <c r="AJ845" s="45"/>
    </row>
    <row r="846" spans="1:36" ht="12.75" customHeight="1">
      <c r="A846" s="46"/>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c r="AA846" s="45"/>
      <c r="AB846" s="45"/>
      <c r="AC846" s="45"/>
      <c r="AD846" s="45"/>
      <c r="AE846" s="45"/>
      <c r="AF846" s="45"/>
      <c r="AG846" s="45"/>
      <c r="AH846" s="45"/>
      <c r="AI846" s="45"/>
      <c r="AJ846" s="45"/>
    </row>
    <row r="847" spans="1:36" ht="12.75" customHeight="1">
      <c r="A847" s="46"/>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c r="AA847" s="45"/>
      <c r="AB847" s="45"/>
      <c r="AC847" s="45"/>
      <c r="AD847" s="45"/>
      <c r="AE847" s="45"/>
      <c r="AF847" s="45"/>
      <c r="AG847" s="45"/>
      <c r="AH847" s="45"/>
      <c r="AI847" s="45"/>
      <c r="AJ847" s="45"/>
    </row>
    <row r="848" spans="1:36" ht="12.75" customHeight="1">
      <c r="A848" s="46"/>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c r="AA848" s="45"/>
      <c r="AB848" s="45"/>
      <c r="AC848" s="45"/>
      <c r="AD848" s="45"/>
      <c r="AE848" s="45"/>
      <c r="AF848" s="45"/>
      <c r="AG848" s="45"/>
      <c r="AH848" s="45"/>
      <c r="AI848" s="45"/>
      <c r="AJ848" s="45"/>
    </row>
    <row r="849" spans="1:36" ht="12.75" customHeight="1">
      <c r="A849" s="46"/>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c r="AA849" s="45"/>
      <c r="AB849" s="45"/>
      <c r="AC849" s="45"/>
      <c r="AD849" s="45"/>
      <c r="AE849" s="45"/>
      <c r="AF849" s="45"/>
      <c r="AG849" s="45"/>
      <c r="AH849" s="45"/>
      <c r="AI849" s="45"/>
      <c r="AJ849" s="45"/>
    </row>
    <row r="850" spans="1:36" ht="12.75" customHeight="1">
      <c r="A850" s="46"/>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c r="AA850" s="45"/>
      <c r="AB850" s="45"/>
      <c r="AC850" s="45"/>
      <c r="AD850" s="45"/>
      <c r="AE850" s="45"/>
      <c r="AF850" s="45"/>
      <c r="AG850" s="45"/>
      <c r="AH850" s="45"/>
      <c r="AI850" s="45"/>
      <c r="AJ850" s="45"/>
    </row>
    <row r="851" spans="1:36" ht="12.75" customHeight="1">
      <c r="A851" s="46"/>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c r="AA851" s="45"/>
      <c r="AB851" s="45"/>
      <c r="AC851" s="45"/>
      <c r="AD851" s="45"/>
      <c r="AE851" s="45"/>
      <c r="AF851" s="45"/>
      <c r="AG851" s="45"/>
      <c r="AH851" s="45"/>
      <c r="AI851" s="45"/>
      <c r="AJ851" s="45"/>
    </row>
    <row r="852" spans="1:36" ht="12.75" customHeight="1">
      <c r="A852" s="46"/>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c r="AA852" s="45"/>
      <c r="AB852" s="45"/>
      <c r="AC852" s="45"/>
      <c r="AD852" s="45"/>
      <c r="AE852" s="45"/>
      <c r="AF852" s="45"/>
      <c r="AG852" s="45"/>
      <c r="AH852" s="45"/>
      <c r="AI852" s="45"/>
      <c r="AJ852" s="45"/>
    </row>
    <row r="853" spans="1:36" ht="12.75" customHeight="1">
      <c r="A853" s="46"/>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c r="AA853" s="45"/>
      <c r="AB853" s="45"/>
      <c r="AC853" s="45"/>
      <c r="AD853" s="45"/>
      <c r="AE853" s="45"/>
      <c r="AF853" s="45"/>
      <c r="AG853" s="45"/>
      <c r="AH853" s="45"/>
      <c r="AI853" s="45"/>
      <c r="AJ853" s="45"/>
    </row>
    <row r="854" spans="1:36" ht="12.75" customHeight="1">
      <c r="A854" s="46"/>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c r="AA854" s="45"/>
      <c r="AB854" s="45"/>
      <c r="AC854" s="45"/>
      <c r="AD854" s="45"/>
      <c r="AE854" s="45"/>
      <c r="AF854" s="45"/>
      <c r="AG854" s="45"/>
      <c r="AH854" s="45"/>
      <c r="AI854" s="45"/>
      <c r="AJ854" s="45"/>
    </row>
    <row r="855" spans="1:36" ht="12.75" customHeight="1">
      <c r="A855" s="46"/>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c r="AA855" s="45"/>
      <c r="AB855" s="45"/>
      <c r="AC855" s="45"/>
      <c r="AD855" s="45"/>
      <c r="AE855" s="45"/>
      <c r="AF855" s="45"/>
      <c r="AG855" s="45"/>
      <c r="AH855" s="45"/>
      <c r="AI855" s="45"/>
      <c r="AJ855" s="45"/>
    </row>
    <row r="856" spans="1:36" ht="12.75" customHeight="1">
      <c r="A856" s="46"/>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c r="AA856" s="45"/>
      <c r="AB856" s="45"/>
      <c r="AC856" s="45"/>
      <c r="AD856" s="45"/>
      <c r="AE856" s="45"/>
      <c r="AF856" s="45"/>
      <c r="AG856" s="45"/>
      <c r="AH856" s="45"/>
      <c r="AI856" s="45"/>
      <c r="AJ856" s="45"/>
    </row>
    <row r="857" spans="1:36" ht="12.75" customHeight="1">
      <c r="A857" s="46"/>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c r="AA857" s="45"/>
      <c r="AB857" s="45"/>
      <c r="AC857" s="45"/>
      <c r="AD857" s="45"/>
      <c r="AE857" s="45"/>
      <c r="AF857" s="45"/>
      <c r="AG857" s="45"/>
      <c r="AH857" s="45"/>
      <c r="AI857" s="45"/>
      <c r="AJ857" s="45"/>
    </row>
    <row r="858" spans="1:36" ht="12.75" customHeight="1">
      <c r="A858" s="46"/>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c r="AA858" s="45"/>
      <c r="AB858" s="45"/>
      <c r="AC858" s="45"/>
      <c r="AD858" s="45"/>
      <c r="AE858" s="45"/>
      <c r="AF858" s="45"/>
      <c r="AG858" s="45"/>
      <c r="AH858" s="45"/>
      <c r="AI858" s="45"/>
      <c r="AJ858" s="45"/>
    </row>
    <row r="859" spans="1:36" ht="12.75" customHeight="1">
      <c r="A859" s="46"/>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c r="AA859" s="45"/>
      <c r="AB859" s="45"/>
      <c r="AC859" s="45"/>
      <c r="AD859" s="45"/>
      <c r="AE859" s="45"/>
      <c r="AF859" s="45"/>
      <c r="AG859" s="45"/>
      <c r="AH859" s="45"/>
      <c r="AI859" s="45"/>
      <c r="AJ859" s="45"/>
    </row>
    <row r="860" spans="1:36" ht="12.75" customHeight="1">
      <c r="A860" s="46"/>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c r="AA860" s="45"/>
      <c r="AB860" s="45"/>
      <c r="AC860" s="45"/>
      <c r="AD860" s="45"/>
      <c r="AE860" s="45"/>
      <c r="AF860" s="45"/>
      <c r="AG860" s="45"/>
      <c r="AH860" s="45"/>
      <c r="AI860" s="45"/>
      <c r="AJ860" s="45"/>
    </row>
    <row r="861" spans="1:36" ht="12.75" customHeight="1">
      <c r="A861" s="46"/>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c r="AA861" s="45"/>
      <c r="AB861" s="45"/>
      <c r="AC861" s="45"/>
      <c r="AD861" s="45"/>
      <c r="AE861" s="45"/>
      <c r="AF861" s="45"/>
      <c r="AG861" s="45"/>
      <c r="AH861" s="45"/>
      <c r="AI861" s="45"/>
      <c r="AJ861" s="45"/>
    </row>
    <row r="862" spans="1:36" ht="12.75" customHeight="1">
      <c r="A862" s="46"/>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c r="AA862" s="45"/>
      <c r="AB862" s="45"/>
      <c r="AC862" s="45"/>
      <c r="AD862" s="45"/>
      <c r="AE862" s="45"/>
      <c r="AF862" s="45"/>
      <c r="AG862" s="45"/>
      <c r="AH862" s="45"/>
      <c r="AI862" s="45"/>
      <c r="AJ862" s="45"/>
    </row>
    <row r="863" spans="1:36" ht="12.75" customHeight="1">
      <c r="A863" s="46"/>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c r="AA863" s="45"/>
      <c r="AB863" s="45"/>
      <c r="AC863" s="45"/>
      <c r="AD863" s="45"/>
      <c r="AE863" s="45"/>
      <c r="AF863" s="45"/>
      <c r="AG863" s="45"/>
      <c r="AH863" s="45"/>
      <c r="AI863" s="45"/>
      <c r="AJ863" s="45"/>
    </row>
    <row r="864" spans="1:36" ht="12.75" customHeight="1">
      <c r="A864" s="46"/>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c r="AA864" s="45"/>
      <c r="AB864" s="45"/>
      <c r="AC864" s="45"/>
      <c r="AD864" s="45"/>
      <c r="AE864" s="45"/>
      <c r="AF864" s="45"/>
      <c r="AG864" s="45"/>
      <c r="AH864" s="45"/>
      <c r="AI864" s="45"/>
      <c r="AJ864" s="45"/>
    </row>
    <row r="865" spans="1:36" ht="12.75" customHeight="1">
      <c r="A865" s="46"/>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c r="AA865" s="45"/>
      <c r="AB865" s="45"/>
      <c r="AC865" s="45"/>
      <c r="AD865" s="45"/>
      <c r="AE865" s="45"/>
      <c r="AF865" s="45"/>
      <c r="AG865" s="45"/>
      <c r="AH865" s="45"/>
      <c r="AI865" s="45"/>
      <c r="AJ865" s="45"/>
    </row>
    <row r="866" spans="1:36" ht="12.75" customHeight="1">
      <c r="A866" s="46"/>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c r="AA866" s="45"/>
      <c r="AB866" s="45"/>
      <c r="AC866" s="45"/>
      <c r="AD866" s="45"/>
      <c r="AE866" s="45"/>
      <c r="AF866" s="45"/>
      <c r="AG866" s="45"/>
      <c r="AH866" s="45"/>
      <c r="AI866" s="45"/>
      <c r="AJ866" s="45"/>
    </row>
    <row r="867" spans="1:36" ht="12.75" customHeight="1">
      <c r="A867" s="46"/>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c r="AA867" s="45"/>
      <c r="AB867" s="45"/>
      <c r="AC867" s="45"/>
      <c r="AD867" s="45"/>
      <c r="AE867" s="45"/>
      <c r="AF867" s="45"/>
      <c r="AG867" s="45"/>
      <c r="AH867" s="45"/>
      <c r="AI867" s="45"/>
      <c r="AJ867" s="45"/>
    </row>
    <row r="868" spans="1:36" ht="12.75" customHeight="1">
      <c r="A868" s="46"/>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c r="AA868" s="45"/>
      <c r="AB868" s="45"/>
      <c r="AC868" s="45"/>
      <c r="AD868" s="45"/>
      <c r="AE868" s="45"/>
      <c r="AF868" s="45"/>
      <c r="AG868" s="45"/>
      <c r="AH868" s="45"/>
      <c r="AI868" s="45"/>
      <c r="AJ868" s="45"/>
    </row>
    <row r="869" spans="1:36" ht="12.75" customHeight="1">
      <c r="A869" s="46"/>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c r="AA869" s="45"/>
      <c r="AB869" s="45"/>
      <c r="AC869" s="45"/>
      <c r="AD869" s="45"/>
      <c r="AE869" s="45"/>
      <c r="AF869" s="45"/>
      <c r="AG869" s="45"/>
      <c r="AH869" s="45"/>
      <c r="AI869" s="45"/>
      <c r="AJ869" s="45"/>
    </row>
    <row r="870" spans="1:36" ht="12.75" customHeight="1">
      <c r="A870" s="46"/>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c r="AA870" s="45"/>
      <c r="AB870" s="45"/>
      <c r="AC870" s="45"/>
      <c r="AD870" s="45"/>
      <c r="AE870" s="45"/>
      <c r="AF870" s="45"/>
      <c r="AG870" s="45"/>
      <c r="AH870" s="45"/>
      <c r="AI870" s="45"/>
      <c r="AJ870" s="45"/>
    </row>
    <row r="871" spans="1:36" ht="12.75" customHeight="1">
      <c r="A871" s="46"/>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c r="AA871" s="45"/>
      <c r="AB871" s="45"/>
      <c r="AC871" s="45"/>
      <c r="AD871" s="45"/>
      <c r="AE871" s="45"/>
      <c r="AF871" s="45"/>
      <c r="AG871" s="45"/>
      <c r="AH871" s="45"/>
      <c r="AI871" s="45"/>
      <c r="AJ871" s="45"/>
    </row>
    <row r="872" spans="1:36" ht="12.75" customHeight="1">
      <c r="A872" s="46"/>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c r="AA872" s="45"/>
      <c r="AB872" s="45"/>
      <c r="AC872" s="45"/>
      <c r="AD872" s="45"/>
      <c r="AE872" s="45"/>
      <c r="AF872" s="45"/>
      <c r="AG872" s="45"/>
      <c r="AH872" s="45"/>
      <c r="AI872" s="45"/>
      <c r="AJ872" s="45"/>
    </row>
    <row r="873" spans="1:36" ht="12.75" customHeight="1">
      <c r="A873" s="46"/>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c r="AA873" s="45"/>
      <c r="AB873" s="45"/>
      <c r="AC873" s="45"/>
      <c r="AD873" s="45"/>
      <c r="AE873" s="45"/>
      <c r="AF873" s="45"/>
      <c r="AG873" s="45"/>
      <c r="AH873" s="45"/>
      <c r="AI873" s="45"/>
      <c r="AJ873" s="45"/>
    </row>
    <row r="874" spans="1:36" ht="12.75" customHeight="1">
      <c r="A874" s="46"/>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c r="AA874" s="45"/>
      <c r="AB874" s="45"/>
      <c r="AC874" s="45"/>
      <c r="AD874" s="45"/>
      <c r="AE874" s="45"/>
      <c r="AF874" s="45"/>
      <c r="AG874" s="45"/>
      <c r="AH874" s="45"/>
      <c r="AI874" s="45"/>
      <c r="AJ874" s="45"/>
    </row>
    <row r="875" spans="1:36" ht="12.75" customHeight="1">
      <c r="A875" s="46"/>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c r="AA875" s="45"/>
      <c r="AB875" s="45"/>
      <c r="AC875" s="45"/>
      <c r="AD875" s="45"/>
      <c r="AE875" s="45"/>
      <c r="AF875" s="45"/>
      <c r="AG875" s="45"/>
      <c r="AH875" s="45"/>
      <c r="AI875" s="45"/>
      <c r="AJ875" s="45"/>
    </row>
    <row r="876" spans="1:36" ht="12.75" customHeight="1">
      <c r="A876" s="46"/>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c r="AA876" s="45"/>
      <c r="AB876" s="45"/>
      <c r="AC876" s="45"/>
      <c r="AD876" s="45"/>
      <c r="AE876" s="45"/>
      <c r="AF876" s="45"/>
      <c r="AG876" s="45"/>
      <c r="AH876" s="45"/>
      <c r="AI876" s="45"/>
      <c r="AJ876" s="45"/>
    </row>
    <row r="877" spans="1:36" ht="12.75" customHeight="1">
      <c r="A877" s="46"/>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c r="AA877" s="45"/>
      <c r="AB877" s="45"/>
      <c r="AC877" s="45"/>
      <c r="AD877" s="45"/>
      <c r="AE877" s="45"/>
      <c r="AF877" s="45"/>
      <c r="AG877" s="45"/>
      <c r="AH877" s="45"/>
      <c r="AI877" s="45"/>
      <c r="AJ877" s="45"/>
    </row>
    <row r="878" spans="1:36" ht="12.75" customHeight="1">
      <c r="A878" s="46"/>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c r="AA878" s="45"/>
      <c r="AB878" s="45"/>
      <c r="AC878" s="45"/>
      <c r="AD878" s="45"/>
      <c r="AE878" s="45"/>
      <c r="AF878" s="45"/>
      <c r="AG878" s="45"/>
      <c r="AH878" s="45"/>
      <c r="AI878" s="45"/>
      <c r="AJ878" s="45"/>
    </row>
    <row r="879" spans="1:36" ht="12.75" customHeight="1">
      <c r="A879" s="46"/>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c r="AA879" s="45"/>
      <c r="AB879" s="45"/>
      <c r="AC879" s="45"/>
      <c r="AD879" s="45"/>
      <c r="AE879" s="45"/>
      <c r="AF879" s="45"/>
      <c r="AG879" s="45"/>
      <c r="AH879" s="45"/>
      <c r="AI879" s="45"/>
      <c r="AJ879" s="45"/>
    </row>
    <row r="880" spans="1:36" ht="12.75" customHeight="1">
      <c r="A880" s="46"/>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c r="AA880" s="45"/>
      <c r="AB880" s="45"/>
      <c r="AC880" s="45"/>
      <c r="AD880" s="45"/>
      <c r="AE880" s="45"/>
      <c r="AF880" s="45"/>
      <c r="AG880" s="45"/>
      <c r="AH880" s="45"/>
      <c r="AI880" s="45"/>
      <c r="AJ880" s="45"/>
    </row>
    <row r="881" spans="1:36" ht="12.75" customHeight="1">
      <c r="A881" s="46"/>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c r="AA881" s="45"/>
      <c r="AB881" s="45"/>
      <c r="AC881" s="45"/>
      <c r="AD881" s="45"/>
      <c r="AE881" s="45"/>
      <c r="AF881" s="45"/>
      <c r="AG881" s="45"/>
      <c r="AH881" s="45"/>
      <c r="AI881" s="45"/>
      <c r="AJ881" s="45"/>
    </row>
    <row r="882" spans="1:36" ht="12.75" customHeight="1">
      <c r="A882" s="46"/>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c r="AA882" s="45"/>
      <c r="AB882" s="45"/>
      <c r="AC882" s="45"/>
      <c r="AD882" s="45"/>
      <c r="AE882" s="45"/>
      <c r="AF882" s="45"/>
      <c r="AG882" s="45"/>
      <c r="AH882" s="45"/>
      <c r="AI882" s="45"/>
      <c r="AJ882" s="45"/>
    </row>
    <row r="883" spans="1:36" ht="12.75" customHeight="1">
      <c r="A883" s="46"/>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c r="AA883" s="45"/>
      <c r="AB883" s="45"/>
      <c r="AC883" s="45"/>
      <c r="AD883" s="45"/>
      <c r="AE883" s="45"/>
      <c r="AF883" s="45"/>
      <c r="AG883" s="45"/>
      <c r="AH883" s="45"/>
      <c r="AI883" s="45"/>
      <c r="AJ883" s="45"/>
    </row>
    <row r="884" spans="1:36" ht="12.75" customHeight="1">
      <c r="A884" s="46"/>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c r="AA884" s="45"/>
      <c r="AB884" s="45"/>
      <c r="AC884" s="45"/>
      <c r="AD884" s="45"/>
      <c r="AE884" s="45"/>
      <c r="AF884" s="45"/>
      <c r="AG884" s="45"/>
      <c r="AH884" s="45"/>
      <c r="AI884" s="45"/>
      <c r="AJ884" s="45"/>
    </row>
    <row r="885" spans="1:36" ht="12.75" customHeight="1">
      <c r="A885" s="46"/>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c r="AA885" s="45"/>
      <c r="AB885" s="45"/>
      <c r="AC885" s="45"/>
      <c r="AD885" s="45"/>
      <c r="AE885" s="45"/>
      <c r="AF885" s="45"/>
      <c r="AG885" s="45"/>
      <c r="AH885" s="45"/>
      <c r="AI885" s="45"/>
      <c r="AJ885" s="45"/>
    </row>
    <row r="886" spans="1:36" ht="12.75" customHeight="1">
      <c r="A886" s="46"/>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c r="AA886" s="45"/>
      <c r="AB886" s="45"/>
      <c r="AC886" s="45"/>
      <c r="AD886" s="45"/>
      <c r="AE886" s="45"/>
      <c r="AF886" s="45"/>
      <c r="AG886" s="45"/>
      <c r="AH886" s="45"/>
      <c r="AI886" s="45"/>
      <c r="AJ886" s="45"/>
    </row>
    <row r="887" spans="1:36" ht="12.75" customHeight="1">
      <c r="A887" s="46"/>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c r="AA887" s="45"/>
      <c r="AB887" s="45"/>
      <c r="AC887" s="45"/>
      <c r="AD887" s="45"/>
      <c r="AE887" s="45"/>
      <c r="AF887" s="45"/>
      <c r="AG887" s="45"/>
      <c r="AH887" s="45"/>
      <c r="AI887" s="45"/>
      <c r="AJ887" s="45"/>
    </row>
    <row r="888" spans="1:36" ht="12.75" customHeight="1">
      <c r="A888" s="46"/>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c r="AA888" s="45"/>
      <c r="AB888" s="45"/>
      <c r="AC888" s="45"/>
      <c r="AD888" s="45"/>
      <c r="AE888" s="45"/>
      <c r="AF888" s="45"/>
      <c r="AG888" s="45"/>
      <c r="AH888" s="45"/>
      <c r="AI888" s="45"/>
      <c r="AJ888" s="45"/>
    </row>
    <row r="889" spans="1:36" ht="12.75" customHeight="1">
      <c r="A889" s="46"/>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c r="AA889" s="45"/>
      <c r="AB889" s="45"/>
      <c r="AC889" s="45"/>
      <c r="AD889" s="45"/>
      <c r="AE889" s="45"/>
      <c r="AF889" s="45"/>
      <c r="AG889" s="45"/>
      <c r="AH889" s="45"/>
      <c r="AI889" s="45"/>
      <c r="AJ889" s="45"/>
    </row>
    <row r="890" spans="1:36" ht="12.75" customHeight="1">
      <c r="A890" s="46"/>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c r="AA890" s="45"/>
      <c r="AB890" s="45"/>
      <c r="AC890" s="45"/>
      <c r="AD890" s="45"/>
      <c r="AE890" s="45"/>
      <c r="AF890" s="45"/>
      <c r="AG890" s="45"/>
      <c r="AH890" s="45"/>
      <c r="AI890" s="45"/>
      <c r="AJ890" s="45"/>
    </row>
    <row r="891" spans="1:36" ht="12.75" customHeight="1">
      <c r="A891" s="46"/>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c r="AA891" s="45"/>
      <c r="AB891" s="45"/>
      <c r="AC891" s="45"/>
      <c r="AD891" s="45"/>
      <c r="AE891" s="45"/>
      <c r="AF891" s="45"/>
      <c r="AG891" s="45"/>
      <c r="AH891" s="45"/>
      <c r="AI891" s="45"/>
      <c r="AJ891" s="45"/>
    </row>
    <row r="892" spans="1:36" ht="12.75" customHeight="1">
      <c r="A892" s="46"/>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c r="AC892" s="45"/>
      <c r="AD892" s="45"/>
      <c r="AE892" s="45"/>
      <c r="AF892" s="45"/>
      <c r="AG892" s="45"/>
      <c r="AH892" s="45"/>
      <c r="AI892" s="45"/>
      <c r="AJ892" s="45"/>
    </row>
    <row r="893" spans="1:36" ht="12.75" customHeight="1">
      <c r="A893" s="46"/>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c r="AA893" s="45"/>
      <c r="AB893" s="45"/>
      <c r="AC893" s="45"/>
      <c r="AD893" s="45"/>
      <c r="AE893" s="45"/>
      <c r="AF893" s="45"/>
      <c r="AG893" s="45"/>
      <c r="AH893" s="45"/>
      <c r="AI893" s="45"/>
      <c r="AJ893" s="45"/>
    </row>
    <row r="894" spans="1:36" ht="12.75" customHeight="1">
      <c r="A894" s="46"/>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c r="AA894" s="45"/>
      <c r="AB894" s="45"/>
      <c r="AC894" s="45"/>
      <c r="AD894" s="45"/>
      <c r="AE894" s="45"/>
      <c r="AF894" s="45"/>
      <c r="AG894" s="45"/>
      <c r="AH894" s="45"/>
      <c r="AI894" s="45"/>
      <c r="AJ894" s="45"/>
    </row>
    <row r="895" spans="1:36" ht="12.75" customHeight="1">
      <c r="A895" s="46"/>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c r="AA895" s="45"/>
      <c r="AB895" s="45"/>
      <c r="AC895" s="45"/>
      <c r="AD895" s="45"/>
      <c r="AE895" s="45"/>
      <c r="AF895" s="45"/>
      <c r="AG895" s="45"/>
      <c r="AH895" s="45"/>
      <c r="AI895" s="45"/>
      <c r="AJ895" s="45"/>
    </row>
    <row r="896" spans="1:36" ht="12.75" customHeight="1">
      <c r="A896" s="46"/>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c r="AA896" s="45"/>
      <c r="AB896" s="45"/>
      <c r="AC896" s="45"/>
      <c r="AD896" s="45"/>
      <c r="AE896" s="45"/>
      <c r="AF896" s="45"/>
      <c r="AG896" s="45"/>
      <c r="AH896" s="45"/>
      <c r="AI896" s="45"/>
      <c r="AJ896" s="45"/>
    </row>
    <row r="897" spans="1:36" ht="12.75" customHeight="1">
      <c r="A897" s="46"/>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c r="AA897" s="45"/>
      <c r="AB897" s="45"/>
      <c r="AC897" s="45"/>
      <c r="AD897" s="45"/>
      <c r="AE897" s="45"/>
      <c r="AF897" s="45"/>
      <c r="AG897" s="45"/>
      <c r="AH897" s="45"/>
      <c r="AI897" s="45"/>
      <c r="AJ897" s="45"/>
    </row>
    <row r="898" spans="1:36" ht="12.75" customHeight="1">
      <c r="A898" s="46"/>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c r="AA898" s="45"/>
      <c r="AB898" s="45"/>
      <c r="AC898" s="45"/>
      <c r="AD898" s="45"/>
      <c r="AE898" s="45"/>
      <c r="AF898" s="45"/>
      <c r="AG898" s="45"/>
      <c r="AH898" s="45"/>
      <c r="AI898" s="45"/>
      <c r="AJ898" s="45"/>
    </row>
    <row r="899" spans="1:36" ht="12.75" customHeight="1">
      <c r="A899" s="46"/>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c r="AA899" s="45"/>
      <c r="AB899" s="45"/>
      <c r="AC899" s="45"/>
      <c r="AD899" s="45"/>
      <c r="AE899" s="45"/>
      <c r="AF899" s="45"/>
      <c r="AG899" s="45"/>
      <c r="AH899" s="45"/>
      <c r="AI899" s="45"/>
      <c r="AJ899" s="45"/>
    </row>
    <row r="900" spans="1:36" ht="12.75" customHeight="1">
      <c r="A900" s="46"/>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c r="AA900" s="45"/>
      <c r="AB900" s="45"/>
      <c r="AC900" s="45"/>
      <c r="AD900" s="45"/>
      <c r="AE900" s="45"/>
      <c r="AF900" s="45"/>
      <c r="AG900" s="45"/>
      <c r="AH900" s="45"/>
      <c r="AI900" s="45"/>
      <c r="AJ900" s="45"/>
    </row>
    <row r="901" spans="1:36" ht="12.75" customHeight="1">
      <c r="A901" s="46"/>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c r="AA901" s="45"/>
      <c r="AB901" s="45"/>
      <c r="AC901" s="45"/>
      <c r="AD901" s="45"/>
      <c r="AE901" s="45"/>
      <c r="AF901" s="45"/>
      <c r="AG901" s="45"/>
      <c r="AH901" s="45"/>
      <c r="AI901" s="45"/>
      <c r="AJ901" s="45"/>
    </row>
    <row r="902" spans="1:36" ht="12.75" customHeight="1">
      <c r="A902" s="46"/>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c r="AA902" s="45"/>
      <c r="AB902" s="45"/>
      <c r="AC902" s="45"/>
      <c r="AD902" s="45"/>
      <c r="AE902" s="45"/>
      <c r="AF902" s="45"/>
      <c r="AG902" s="45"/>
      <c r="AH902" s="45"/>
      <c r="AI902" s="45"/>
      <c r="AJ902" s="45"/>
    </row>
    <row r="903" spans="1:36" ht="12.75" customHeight="1">
      <c r="A903" s="46"/>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c r="AA903" s="45"/>
      <c r="AB903" s="45"/>
      <c r="AC903" s="45"/>
      <c r="AD903" s="45"/>
      <c r="AE903" s="45"/>
      <c r="AF903" s="45"/>
      <c r="AG903" s="45"/>
      <c r="AH903" s="45"/>
      <c r="AI903" s="45"/>
      <c r="AJ903" s="45"/>
    </row>
    <row r="904" spans="1:36" ht="12.75" customHeight="1">
      <c r="A904" s="46"/>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c r="AA904" s="45"/>
      <c r="AB904" s="45"/>
      <c r="AC904" s="45"/>
      <c r="AD904" s="45"/>
      <c r="AE904" s="45"/>
      <c r="AF904" s="45"/>
      <c r="AG904" s="45"/>
      <c r="AH904" s="45"/>
      <c r="AI904" s="45"/>
      <c r="AJ904" s="45"/>
    </row>
    <row r="905" spans="1:36" ht="12.75" customHeight="1">
      <c r="A905" s="46"/>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c r="AA905" s="45"/>
      <c r="AB905" s="45"/>
      <c r="AC905" s="45"/>
      <c r="AD905" s="45"/>
      <c r="AE905" s="45"/>
      <c r="AF905" s="45"/>
      <c r="AG905" s="45"/>
      <c r="AH905" s="45"/>
      <c r="AI905" s="45"/>
      <c r="AJ905" s="45"/>
    </row>
    <row r="906" spans="1:36" ht="12.75" customHeight="1">
      <c r="A906" s="46"/>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c r="AA906" s="45"/>
      <c r="AB906" s="45"/>
      <c r="AC906" s="45"/>
      <c r="AD906" s="45"/>
      <c r="AE906" s="45"/>
      <c r="AF906" s="45"/>
      <c r="AG906" s="45"/>
      <c r="AH906" s="45"/>
      <c r="AI906" s="45"/>
      <c r="AJ906" s="45"/>
    </row>
    <row r="907" spans="1:36" ht="12.75" customHeight="1">
      <c r="A907" s="46"/>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c r="AA907" s="45"/>
      <c r="AB907" s="45"/>
      <c r="AC907" s="45"/>
      <c r="AD907" s="45"/>
      <c r="AE907" s="45"/>
      <c r="AF907" s="45"/>
      <c r="AG907" s="45"/>
      <c r="AH907" s="45"/>
      <c r="AI907" s="45"/>
      <c r="AJ907" s="45"/>
    </row>
    <row r="908" spans="1:36" ht="12.75" customHeight="1">
      <c r="A908" s="46"/>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c r="AA908" s="45"/>
      <c r="AB908" s="45"/>
      <c r="AC908" s="45"/>
      <c r="AD908" s="45"/>
      <c r="AE908" s="45"/>
      <c r="AF908" s="45"/>
      <c r="AG908" s="45"/>
      <c r="AH908" s="45"/>
      <c r="AI908" s="45"/>
      <c r="AJ908" s="45"/>
    </row>
    <row r="909" spans="1:36" ht="12.75" customHeight="1">
      <c r="A909" s="46"/>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c r="AA909" s="45"/>
      <c r="AB909" s="45"/>
      <c r="AC909" s="45"/>
      <c r="AD909" s="45"/>
      <c r="AE909" s="45"/>
      <c r="AF909" s="45"/>
      <c r="AG909" s="45"/>
      <c r="AH909" s="45"/>
      <c r="AI909" s="45"/>
      <c r="AJ909" s="45"/>
    </row>
    <row r="910" spans="1:36" ht="12.75" customHeight="1">
      <c r="A910" s="46"/>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c r="AA910" s="45"/>
      <c r="AB910" s="45"/>
      <c r="AC910" s="45"/>
      <c r="AD910" s="45"/>
      <c r="AE910" s="45"/>
      <c r="AF910" s="45"/>
      <c r="AG910" s="45"/>
      <c r="AH910" s="45"/>
      <c r="AI910" s="45"/>
      <c r="AJ910" s="45"/>
    </row>
    <row r="911" spans="1:36" ht="12.75" customHeight="1">
      <c r="A911" s="46"/>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c r="AA911" s="45"/>
      <c r="AB911" s="45"/>
      <c r="AC911" s="45"/>
      <c r="AD911" s="45"/>
      <c r="AE911" s="45"/>
      <c r="AF911" s="45"/>
      <c r="AG911" s="45"/>
      <c r="AH911" s="45"/>
      <c r="AI911" s="45"/>
      <c r="AJ911" s="45"/>
    </row>
    <row r="912" spans="1:36" ht="12.75" customHeight="1">
      <c r="A912" s="46"/>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c r="AA912" s="45"/>
      <c r="AB912" s="45"/>
      <c r="AC912" s="45"/>
      <c r="AD912" s="45"/>
      <c r="AE912" s="45"/>
      <c r="AF912" s="45"/>
      <c r="AG912" s="45"/>
      <c r="AH912" s="45"/>
      <c r="AI912" s="45"/>
      <c r="AJ912" s="45"/>
    </row>
    <row r="913" spans="1:36" ht="12.75" customHeight="1">
      <c r="A913" s="46"/>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c r="AA913" s="45"/>
      <c r="AB913" s="45"/>
      <c r="AC913" s="45"/>
      <c r="AD913" s="45"/>
      <c r="AE913" s="45"/>
      <c r="AF913" s="45"/>
      <c r="AG913" s="45"/>
      <c r="AH913" s="45"/>
      <c r="AI913" s="45"/>
      <c r="AJ913" s="45"/>
    </row>
    <row r="914" spans="1:36" ht="12.75" customHeight="1">
      <c r="A914" s="46"/>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c r="AA914" s="45"/>
      <c r="AB914" s="45"/>
      <c r="AC914" s="45"/>
      <c r="AD914" s="45"/>
      <c r="AE914" s="45"/>
      <c r="AF914" s="45"/>
      <c r="AG914" s="45"/>
      <c r="AH914" s="45"/>
      <c r="AI914" s="45"/>
      <c r="AJ914" s="45"/>
    </row>
    <row r="915" spans="1:36" ht="12.75" customHeight="1">
      <c r="A915" s="46"/>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c r="AA915" s="45"/>
      <c r="AB915" s="45"/>
      <c r="AC915" s="45"/>
      <c r="AD915" s="45"/>
      <c r="AE915" s="45"/>
      <c r="AF915" s="45"/>
      <c r="AG915" s="45"/>
      <c r="AH915" s="45"/>
      <c r="AI915" s="45"/>
      <c r="AJ915" s="45"/>
    </row>
    <row r="916" spans="1:36" ht="12.75" customHeight="1">
      <c r="A916" s="46"/>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c r="AA916" s="45"/>
      <c r="AB916" s="45"/>
      <c r="AC916" s="45"/>
      <c r="AD916" s="45"/>
      <c r="AE916" s="45"/>
      <c r="AF916" s="45"/>
      <c r="AG916" s="45"/>
      <c r="AH916" s="45"/>
      <c r="AI916" s="45"/>
      <c r="AJ916" s="45"/>
    </row>
    <row r="917" spans="1:36" ht="12.75" customHeight="1">
      <c r="A917" s="46"/>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c r="AA917" s="45"/>
      <c r="AB917" s="45"/>
      <c r="AC917" s="45"/>
      <c r="AD917" s="45"/>
      <c r="AE917" s="45"/>
      <c r="AF917" s="45"/>
      <c r="AG917" s="45"/>
      <c r="AH917" s="45"/>
      <c r="AI917" s="45"/>
      <c r="AJ917" s="45"/>
    </row>
    <row r="918" spans="1:36" ht="12.75" customHeight="1">
      <c r="A918" s="46"/>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c r="AA918" s="45"/>
      <c r="AB918" s="45"/>
      <c r="AC918" s="45"/>
      <c r="AD918" s="45"/>
      <c r="AE918" s="45"/>
      <c r="AF918" s="45"/>
      <c r="AG918" s="45"/>
      <c r="AH918" s="45"/>
      <c r="AI918" s="45"/>
      <c r="AJ918" s="45"/>
    </row>
    <row r="919" spans="1:36" ht="12.75" customHeight="1">
      <c r="A919" s="46"/>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c r="AA919" s="45"/>
      <c r="AB919" s="45"/>
      <c r="AC919" s="45"/>
      <c r="AD919" s="45"/>
      <c r="AE919" s="45"/>
      <c r="AF919" s="45"/>
      <c r="AG919" s="45"/>
      <c r="AH919" s="45"/>
      <c r="AI919" s="45"/>
      <c r="AJ919" s="45"/>
    </row>
    <row r="920" spans="1:36" ht="12.75" customHeight="1">
      <c r="A920" s="46"/>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c r="AA920" s="45"/>
      <c r="AB920" s="45"/>
      <c r="AC920" s="45"/>
      <c r="AD920" s="45"/>
      <c r="AE920" s="45"/>
      <c r="AF920" s="45"/>
      <c r="AG920" s="45"/>
      <c r="AH920" s="45"/>
      <c r="AI920" s="45"/>
      <c r="AJ920" s="45"/>
    </row>
    <row r="921" spans="1:36" ht="12.75" customHeight="1">
      <c r="A921" s="46"/>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c r="AA921" s="45"/>
      <c r="AB921" s="45"/>
      <c r="AC921" s="45"/>
      <c r="AD921" s="45"/>
      <c r="AE921" s="45"/>
      <c r="AF921" s="45"/>
      <c r="AG921" s="45"/>
      <c r="AH921" s="45"/>
      <c r="AI921" s="45"/>
      <c r="AJ921" s="45"/>
    </row>
    <row r="922" spans="1:36" ht="12.75" customHeight="1">
      <c r="A922" s="46"/>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c r="AA922" s="45"/>
      <c r="AB922" s="45"/>
      <c r="AC922" s="45"/>
      <c r="AD922" s="45"/>
      <c r="AE922" s="45"/>
      <c r="AF922" s="45"/>
      <c r="AG922" s="45"/>
      <c r="AH922" s="45"/>
      <c r="AI922" s="45"/>
      <c r="AJ922" s="45"/>
    </row>
    <row r="923" spans="1:36" ht="12.75" customHeight="1">
      <c r="A923" s="46"/>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c r="AA923" s="45"/>
      <c r="AB923" s="45"/>
      <c r="AC923" s="45"/>
      <c r="AD923" s="45"/>
      <c r="AE923" s="45"/>
      <c r="AF923" s="45"/>
      <c r="AG923" s="45"/>
      <c r="AH923" s="45"/>
      <c r="AI923" s="45"/>
      <c r="AJ923" s="45"/>
    </row>
    <row r="924" spans="1:36" ht="12.75" customHeight="1">
      <c r="A924" s="46"/>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c r="AA924" s="45"/>
      <c r="AB924" s="45"/>
      <c r="AC924" s="45"/>
      <c r="AD924" s="45"/>
      <c r="AE924" s="45"/>
      <c r="AF924" s="45"/>
      <c r="AG924" s="45"/>
      <c r="AH924" s="45"/>
      <c r="AI924" s="45"/>
      <c r="AJ924" s="45"/>
    </row>
    <row r="925" spans="1:36" ht="12.75" customHeight="1">
      <c r="A925" s="46"/>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c r="AA925" s="45"/>
      <c r="AB925" s="45"/>
      <c r="AC925" s="45"/>
      <c r="AD925" s="45"/>
      <c r="AE925" s="45"/>
      <c r="AF925" s="45"/>
      <c r="AG925" s="45"/>
      <c r="AH925" s="45"/>
      <c r="AI925" s="45"/>
      <c r="AJ925" s="45"/>
    </row>
    <row r="926" spans="1:36" ht="12.75" customHeight="1">
      <c r="A926" s="46"/>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c r="AA926" s="45"/>
      <c r="AB926" s="45"/>
      <c r="AC926" s="45"/>
      <c r="AD926" s="45"/>
      <c r="AE926" s="45"/>
      <c r="AF926" s="45"/>
      <c r="AG926" s="45"/>
      <c r="AH926" s="45"/>
      <c r="AI926" s="45"/>
      <c r="AJ926" s="45"/>
    </row>
    <row r="927" spans="1:36" ht="12.75" customHeight="1">
      <c r="A927" s="46"/>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c r="AA927" s="45"/>
      <c r="AB927" s="45"/>
      <c r="AC927" s="45"/>
      <c r="AD927" s="45"/>
      <c r="AE927" s="45"/>
      <c r="AF927" s="45"/>
      <c r="AG927" s="45"/>
      <c r="AH927" s="45"/>
      <c r="AI927" s="45"/>
      <c r="AJ927" s="45"/>
    </row>
    <row r="928" spans="1:36" ht="12.75" customHeight="1">
      <c r="A928" s="46"/>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c r="AA928" s="45"/>
      <c r="AB928" s="45"/>
      <c r="AC928" s="45"/>
      <c r="AD928" s="45"/>
      <c r="AE928" s="45"/>
      <c r="AF928" s="45"/>
      <c r="AG928" s="45"/>
      <c r="AH928" s="45"/>
      <c r="AI928" s="45"/>
      <c r="AJ928" s="45"/>
    </row>
    <row r="929" spans="1:36" ht="12.75" customHeight="1">
      <c r="A929" s="46"/>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c r="AA929" s="45"/>
      <c r="AB929" s="45"/>
      <c r="AC929" s="45"/>
      <c r="AD929" s="45"/>
      <c r="AE929" s="45"/>
      <c r="AF929" s="45"/>
      <c r="AG929" s="45"/>
      <c r="AH929" s="45"/>
      <c r="AI929" s="45"/>
      <c r="AJ929" s="45"/>
    </row>
    <row r="930" spans="1:36" ht="12.75" customHeight="1">
      <c r="A930" s="46"/>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c r="AA930" s="45"/>
      <c r="AB930" s="45"/>
      <c r="AC930" s="45"/>
      <c r="AD930" s="45"/>
      <c r="AE930" s="45"/>
      <c r="AF930" s="45"/>
      <c r="AG930" s="45"/>
      <c r="AH930" s="45"/>
      <c r="AI930" s="45"/>
      <c r="AJ930" s="45"/>
    </row>
    <row r="931" spans="1:36" ht="12.75" customHeight="1">
      <c r="A931" s="46"/>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c r="AA931" s="45"/>
      <c r="AB931" s="45"/>
      <c r="AC931" s="45"/>
      <c r="AD931" s="45"/>
      <c r="AE931" s="45"/>
      <c r="AF931" s="45"/>
      <c r="AG931" s="45"/>
      <c r="AH931" s="45"/>
      <c r="AI931" s="45"/>
      <c r="AJ931" s="45"/>
    </row>
    <row r="932" spans="1:36" ht="12.75" customHeight="1">
      <c r="A932" s="46"/>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c r="AA932" s="45"/>
      <c r="AB932" s="45"/>
      <c r="AC932" s="45"/>
      <c r="AD932" s="45"/>
      <c r="AE932" s="45"/>
      <c r="AF932" s="45"/>
      <c r="AG932" s="45"/>
      <c r="AH932" s="45"/>
      <c r="AI932" s="45"/>
      <c r="AJ932" s="45"/>
    </row>
    <row r="933" spans="1:36" ht="12.75" customHeight="1">
      <c r="A933" s="46"/>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c r="AA933" s="45"/>
      <c r="AB933" s="45"/>
      <c r="AC933" s="45"/>
      <c r="AD933" s="45"/>
      <c r="AE933" s="45"/>
      <c r="AF933" s="45"/>
      <c r="AG933" s="45"/>
      <c r="AH933" s="45"/>
      <c r="AI933" s="45"/>
      <c r="AJ933" s="45"/>
    </row>
    <row r="934" spans="1:36" ht="12.75" customHeight="1">
      <c r="A934" s="46"/>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c r="AA934" s="45"/>
      <c r="AB934" s="45"/>
      <c r="AC934" s="45"/>
      <c r="AD934" s="45"/>
      <c r="AE934" s="45"/>
      <c r="AF934" s="45"/>
      <c r="AG934" s="45"/>
      <c r="AH934" s="45"/>
      <c r="AI934" s="45"/>
      <c r="AJ934" s="45"/>
    </row>
    <row r="935" spans="1:36" ht="12.75" customHeight="1">
      <c r="A935" s="46"/>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c r="AA935" s="45"/>
      <c r="AB935" s="45"/>
      <c r="AC935" s="45"/>
      <c r="AD935" s="45"/>
      <c r="AE935" s="45"/>
      <c r="AF935" s="45"/>
      <c r="AG935" s="45"/>
      <c r="AH935" s="45"/>
      <c r="AI935" s="45"/>
      <c r="AJ935" s="45"/>
    </row>
    <row r="936" spans="1:36" ht="12.75" customHeight="1">
      <c r="A936" s="46"/>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c r="AA936" s="45"/>
      <c r="AB936" s="45"/>
      <c r="AC936" s="45"/>
      <c r="AD936" s="45"/>
      <c r="AE936" s="45"/>
      <c r="AF936" s="45"/>
      <c r="AG936" s="45"/>
      <c r="AH936" s="45"/>
      <c r="AI936" s="45"/>
      <c r="AJ936" s="45"/>
    </row>
    <row r="937" spans="1:36" ht="12.75" customHeight="1">
      <c r="A937" s="46"/>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c r="AA937" s="45"/>
      <c r="AB937" s="45"/>
      <c r="AC937" s="45"/>
      <c r="AD937" s="45"/>
      <c r="AE937" s="45"/>
      <c r="AF937" s="45"/>
      <c r="AG937" s="45"/>
      <c r="AH937" s="45"/>
      <c r="AI937" s="45"/>
      <c r="AJ937" s="45"/>
    </row>
    <row r="938" spans="1:36" ht="12.75" customHeight="1">
      <c r="A938" s="46"/>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c r="AA938" s="45"/>
      <c r="AB938" s="45"/>
      <c r="AC938" s="45"/>
      <c r="AD938" s="45"/>
      <c r="AE938" s="45"/>
      <c r="AF938" s="45"/>
      <c r="AG938" s="45"/>
      <c r="AH938" s="45"/>
      <c r="AI938" s="45"/>
      <c r="AJ938" s="45"/>
    </row>
    <row r="939" spans="1:36" ht="12.75" customHeight="1">
      <c r="A939" s="46"/>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c r="AA939" s="45"/>
      <c r="AB939" s="45"/>
      <c r="AC939" s="45"/>
      <c r="AD939" s="45"/>
      <c r="AE939" s="45"/>
      <c r="AF939" s="45"/>
      <c r="AG939" s="45"/>
      <c r="AH939" s="45"/>
      <c r="AI939" s="45"/>
      <c r="AJ939" s="45"/>
    </row>
    <row r="940" spans="1:36" ht="12.75" customHeight="1">
      <c r="A940" s="46"/>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c r="AA940" s="45"/>
      <c r="AB940" s="45"/>
      <c r="AC940" s="45"/>
      <c r="AD940" s="45"/>
      <c r="AE940" s="45"/>
      <c r="AF940" s="45"/>
      <c r="AG940" s="45"/>
      <c r="AH940" s="45"/>
      <c r="AI940" s="45"/>
      <c r="AJ940" s="45"/>
    </row>
    <row r="941" spans="1:36" ht="12.75" customHeight="1">
      <c r="A941" s="46"/>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c r="AA941" s="45"/>
      <c r="AB941" s="45"/>
      <c r="AC941" s="45"/>
      <c r="AD941" s="45"/>
      <c r="AE941" s="45"/>
      <c r="AF941" s="45"/>
      <c r="AG941" s="45"/>
      <c r="AH941" s="45"/>
      <c r="AI941" s="45"/>
      <c r="AJ941" s="45"/>
    </row>
    <row r="942" spans="1:36" ht="12.75" customHeight="1">
      <c r="A942" s="46"/>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c r="AA942" s="45"/>
      <c r="AB942" s="45"/>
      <c r="AC942" s="45"/>
      <c r="AD942" s="45"/>
      <c r="AE942" s="45"/>
      <c r="AF942" s="45"/>
      <c r="AG942" s="45"/>
      <c r="AH942" s="45"/>
      <c r="AI942" s="45"/>
      <c r="AJ942" s="45"/>
    </row>
    <row r="943" spans="1:36" ht="12.75" customHeight="1">
      <c r="A943" s="46"/>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c r="AA943" s="45"/>
      <c r="AB943" s="45"/>
      <c r="AC943" s="45"/>
      <c r="AD943" s="45"/>
      <c r="AE943" s="45"/>
      <c r="AF943" s="45"/>
      <c r="AG943" s="45"/>
      <c r="AH943" s="45"/>
      <c r="AI943" s="45"/>
      <c r="AJ943" s="45"/>
    </row>
    <row r="944" spans="1:36" ht="12.75" customHeight="1">
      <c r="A944" s="46"/>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c r="AA944" s="45"/>
      <c r="AB944" s="45"/>
      <c r="AC944" s="45"/>
      <c r="AD944" s="45"/>
      <c r="AE944" s="45"/>
      <c r="AF944" s="45"/>
      <c r="AG944" s="45"/>
      <c r="AH944" s="45"/>
      <c r="AI944" s="45"/>
      <c r="AJ944" s="45"/>
    </row>
    <row r="945" spans="1:36" ht="12.75" customHeight="1">
      <c r="A945" s="46"/>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c r="AA945" s="45"/>
      <c r="AB945" s="45"/>
      <c r="AC945" s="45"/>
      <c r="AD945" s="45"/>
      <c r="AE945" s="45"/>
      <c r="AF945" s="45"/>
      <c r="AG945" s="45"/>
      <c r="AH945" s="45"/>
      <c r="AI945" s="45"/>
      <c r="AJ945" s="45"/>
    </row>
    <row r="946" spans="1:36" ht="12.75" customHeight="1">
      <c r="A946" s="46"/>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c r="AA946" s="45"/>
      <c r="AB946" s="45"/>
      <c r="AC946" s="45"/>
      <c r="AD946" s="45"/>
      <c r="AE946" s="45"/>
      <c r="AF946" s="45"/>
      <c r="AG946" s="45"/>
      <c r="AH946" s="45"/>
      <c r="AI946" s="45"/>
      <c r="AJ946" s="45"/>
    </row>
    <row r="947" spans="1:36" ht="12.75" customHeight="1">
      <c r="A947" s="46"/>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c r="AA947" s="45"/>
      <c r="AB947" s="45"/>
      <c r="AC947" s="45"/>
      <c r="AD947" s="45"/>
      <c r="AE947" s="45"/>
      <c r="AF947" s="45"/>
      <c r="AG947" s="45"/>
      <c r="AH947" s="45"/>
      <c r="AI947" s="45"/>
      <c r="AJ947" s="45"/>
    </row>
    <row r="948" spans="1:36" ht="12.75" customHeight="1">
      <c r="A948" s="46"/>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c r="AA948" s="45"/>
      <c r="AB948" s="45"/>
      <c r="AC948" s="45"/>
      <c r="AD948" s="45"/>
      <c r="AE948" s="45"/>
      <c r="AF948" s="45"/>
      <c r="AG948" s="45"/>
      <c r="AH948" s="45"/>
      <c r="AI948" s="45"/>
      <c r="AJ948" s="45"/>
    </row>
    <row r="949" spans="1:36" ht="12.75" customHeight="1">
      <c r="A949" s="46"/>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c r="AA949" s="45"/>
      <c r="AB949" s="45"/>
      <c r="AC949" s="45"/>
      <c r="AD949" s="45"/>
      <c r="AE949" s="45"/>
      <c r="AF949" s="45"/>
      <c r="AG949" s="45"/>
      <c r="AH949" s="45"/>
      <c r="AI949" s="45"/>
      <c r="AJ949" s="45"/>
    </row>
    <row r="950" spans="1:36" ht="12.75" customHeight="1">
      <c r="A950" s="46"/>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c r="AA950" s="45"/>
      <c r="AB950" s="45"/>
      <c r="AC950" s="45"/>
      <c r="AD950" s="45"/>
      <c r="AE950" s="45"/>
      <c r="AF950" s="45"/>
      <c r="AG950" s="45"/>
      <c r="AH950" s="45"/>
      <c r="AI950" s="45"/>
      <c r="AJ950" s="45"/>
    </row>
    <row r="951" spans="1:36" ht="12.75" customHeight="1">
      <c r="A951" s="46"/>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c r="AA951" s="45"/>
      <c r="AB951" s="45"/>
      <c r="AC951" s="45"/>
      <c r="AD951" s="45"/>
      <c r="AE951" s="45"/>
      <c r="AF951" s="45"/>
      <c r="AG951" s="45"/>
      <c r="AH951" s="45"/>
      <c r="AI951" s="45"/>
      <c r="AJ951" s="45"/>
    </row>
    <row r="952" spans="1:36" ht="12.75" customHeight="1">
      <c r="A952" s="46"/>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c r="AA952" s="45"/>
      <c r="AB952" s="45"/>
      <c r="AC952" s="45"/>
      <c r="AD952" s="45"/>
      <c r="AE952" s="45"/>
      <c r="AF952" s="45"/>
      <c r="AG952" s="45"/>
      <c r="AH952" s="45"/>
      <c r="AI952" s="45"/>
      <c r="AJ952" s="45"/>
    </row>
    <row r="953" spans="1:36" ht="12.75" customHeight="1">
      <c r="A953" s="46"/>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c r="AA953" s="45"/>
      <c r="AB953" s="45"/>
      <c r="AC953" s="45"/>
      <c r="AD953" s="45"/>
      <c r="AE953" s="45"/>
      <c r="AF953" s="45"/>
      <c r="AG953" s="45"/>
      <c r="AH953" s="45"/>
      <c r="AI953" s="45"/>
      <c r="AJ953" s="45"/>
    </row>
    <row r="954" spans="1:36" ht="12.75" customHeight="1">
      <c r="A954" s="46"/>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c r="AA954" s="45"/>
      <c r="AB954" s="45"/>
      <c r="AC954" s="45"/>
      <c r="AD954" s="45"/>
      <c r="AE954" s="45"/>
      <c r="AF954" s="45"/>
      <c r="AG954" s="45"/>
      <c r="AH954" s="45"/>
      <c r="AI954" s="45"/>
      <c r="AJ954" s="45"/>
    </row>
    <row r="955" spans="1:36" ht="12.75" customHeight="1">
      <c r="A955" s="46"/>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c r="AA955" s="45"/>
      <c r="AB955" s="45"/>
      <c r="AC955" s="45"/>
      <c r="AD955" s="45"/>
      <c r="AE955" s="45"/>
      <c r="AF955" s="45"/>
      <c r="AG955" s="45"/>
      <c r="AH955" s="45"/>
      <c r="AI955" s="45"/>
      <c r="AJ955" s="45"/>
    </row>
    <row r="956" spans="1:36" ht="12.75" customHeight="1">
      <c r="A956" s="46"/>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c r="AA956" s="45"/>
      <c r="AB956" s="45"/>
      <c r="AC956" s="45"/>
      <c r="AD956" s="45"/>
      <c r="AE956" s="45"/>
      <c r="AF956" s="45"/>
      <c r="AG956" s="45"/>
      <c r="AH956" s="45"/>
      <c r="AI956" s="45"/>
      <c r="AJ956" s="45"/>
    </row>
    <row r="957" spans="1:36" ht="12.75" customHeight="1">
      <c r="A957" s="46"/>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c r="AA957" s="45"/>
      <c r="AB957" s="45"/>
      <c r="AC957" s="45"/>
      <c r="AD957" s="45"/>
      <c r="AE957" s="45"/>
      <c r="AF957" s="45"/>
      <c r="AG957" s="45"/>
      <c r="AH957" s="45"/>
      <c r="AI957" s="45"/>
      <c r="AJ957" s="45"/>
    </row>
    <row r="958" spans="1:36" ht="12.75" customHeight="1">
      <c r="A958" s="46"/>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c r="AA958" s="45"/>
      <c r="AB958" s="45"/>
      <c r="AC958" s="45"/>
      <c r="AD958" s="45"/>
      <c r="AE958" s="45"/>
      <c r="AF958" s="45"/>
      <c r="AG958" s="45"/>
      <c r="AH958" s="45"/>
      <c r="AI958" s="45"/>
      <c r="AJ958" s="45"/>
    </row>
    <row r="959" spans="1:36" ht="12.75" customHeight="1">
      <c r="A959" s="46"/>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c r="AA959" s="45"/>
      <c r="AB959" s="45"/>
      <c r="AC959" s="45"/>
      <c r="AD959" s="45"/>
      <c r="AE959" s="45"/>
      <c r="AF959" s="45"/>
      <c r="AG959" s="45"/>
      <c r="AH959" s="45"/>
      <c r="AI959" s="45"/>
      <c r="AJ959" s="45"/>
    </row>
    <row r="960" spans="1:36" ht="12.75" customHeight="1">
      <c r="A960" s="46"/>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c r="AA960" s="45"/>
      <c r="AB960" s="45"/>
      <c r="AC960" s="45"/>
      <c r="AD960" s="45"/>
      <c r="AE960" s="45"/>
      <c r="AF960" s="45"/>
      <c r="AG960" s="45"/>
      <c r="AH960" s="45"/>
      <c r="AI960" s="45"/>
      <c r="AJ960" s="45"/>
    </row>
    <row r="961" spans="1:36" ht="12.75" customHeight="1">
      <c r="A961" s="46"/>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c r="AA961" s="45"/>
      <c r="AB961" s="45"/>
      <c r="AC961" s="45"/>
      <c r="AD961" s="45"/>
      <c r="AE961" s="45"/>
      <c r="AF961" s="45"/>
      <c r="AG961" s="45"/>
      <c r="AH961" s="45"/>
      <c r="AI961" s="45"/>
      <c r="AJ961" s="45"/>
    </row>
    <row r="962" spans="1:36" ht="12.75" customHeight="1">
      <c r="A962" s="46"/>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c r="AA962" s="45"/>
      <c r="AB962" s="45"/>
      <c r="AC962" s="45"/>
      <c r="AD962" s="45"/>
      <c r="AE962" s="45"/>
      <c r="AF962" s="45"/>
      <c r="AG962" s="45"/>
      <c r="AH962" s="45"/>
      <c r="AI962" s="45"/>
      <c r="AJ962" s="45"/>
    </row>
    <row r="963" spans="1:36" ht="12.75" customHeight="1">
      <c r="A963" s="46"/>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c r="AA963" s="45"/>
      <c r="AB963" s="45"/>
      <c r="AC963" s="45"/>
      <c r="AD963" s="45"/>
      <c r="AE963" s="45"/>
      <c r="AF963" s="45"/>
      <c r="AG963" s="45"/>
      <c r="AH963" s="45"/>
      <c r="AI963" s="45"/>
      <c r="AJ963" s="45"/>
    </row>
    <row r="964" spans="1:36" ht="12.75" customHeight="1">
      <c r="A964" s="46"/>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c r="AA964" s="45"/>
      <c r="AB964" s="45"/>
      <c r="AC964" s="45"/>
      <c r="AD964" s="45"/>
      <c r="AE964" s="45"/>
      <c r="AF964" s="45"/>
      <c r="AG964" s="45"/>
      <c r="AH964" s="45"/>
      <c r="AI964" s="45"/>
      <c r="AJ964" s="45"/>
    </row>
    <row r="965" spans="1:36" ht="12.75" customHeight="1">
      <c r="A965" s="46"/>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c r="AA965" s="45"/>
      <c r="AB965" s="45"/>
      <c r="AC965" s="45"/>
      <c r="AD965" s="45"/>
      <c r="AE965" s="45"/>
      <c r="AF965" s="45"/>
      <c r="AG965" s="45"/>
      <c r="AH965" s="45"/>
      <c r="AI965" s="45"/>
      <c r="AJ965" s="45"/>
    </row>
    <row r="966" spans="1:36" ht="12.75" customHeight="1">
      <c r="A966" s="46"/>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c r="AA966" s="45"/>
      <c r="AB966" s="45"/>
      <c r="AC966" s="45"/>
      <c r="AD966" s="45"/>
      <c r="AE966" s="45"/>
      <c r="AF966" s="45"/>
      <c r="AG966" s="45"/>
      <c r="AH966" s="45"/>
      <c r="AI966" s="45"/>
      <c r="AJ966" s="45"/>
    </row>
    <row r="967" spans="1:36" ht="12.75" customHeight="1">
      <c r="A967" s="46"/>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c r="AA967" s="45"/>
      <c r="AB967" s="45"/>
      <c r="AC967" s="45"/>
      <c r="AD967" s="45"/>
      <c r="AE967" s="45"/>
      <c r="AF967" s="45"/>
      <c r="AG967" s="45"/>
      <c r="AH967" s="45"/>
      <c r="AI967" s="45"/>
      <c r="AJ967" s="45"/>
    </row>
    <row r="968" spans="1:36" ht="12.75" customHeight="1">
      <c r="A968" s="46"/>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c r="AA968" s="45"/>
      <c r="AB968" s="45"/>
      <c r="AC968" s="45"/>
      <c r="AD968" s="45"/>
      <c r="AE968" s="45"/>
      <c r="AF968" s="45"/>
      <c r="AG968" s="45"/>
      <c r="AH968" s="45"/>
      <c r="AI968" s="45"/>
      <c r="AJ968" s="45"/>
    </row>
    <row r="969" spans="1:36" ht="12.75" customHeight="1">
      <c r="A969" s="46"/>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c r="AA969" s="45"/>
      <c r="AB969" s="45"/>
      <c r="AC969" s="45"/>
      <c r="AD969" s="45"/>
      <c r="AE969" s="45"/>
      <c r="AF969" s="45"/>
      <c r="AG969" s="45"/>
      <c r="AH969" s="45"/>
      <c r="AI969" s="45"/>
      <c r="AJ969" s="45"/>
    </row>
    <row r="970" spans="1:36" ht="12.75" customHeight="1">
      <c r="A970" s="46"/>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c r="AA970" s="45"/>
      <c r="AB970" s="45"/>
      <c r="AC970" s="45"/>
      <c r="AD970" s="45"/>
      <c r="AE970" s="45"/>
      <c r="AF970" s="45"/>
      <c r="AG970" s="45"/>
      <c r="AH970" s="45"/>
      <c r="AI970" s="45"/>
      <c r="AJ970" s="45"/>
    </row>
    <row r="971" spans="1:36" ht="12.75" customHeight="1">
      <c r="A971" s="46"/>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c r="AA971" s="45"/>
      <c r="AB971" s="45"/>
      <c r="AC971" s="45"/>
      <c r="AD971" s="45"/>
      <c r="AE971" s="45"/>
      <c r="AF971" s="45"/>
      <c r="AG971" s="45"/>
      <c r="AH971" s="45"/>
      <c r="AI971" s="45"/>
      <c r="AJ971" s="45"/>
    </row>
    <row r="972" spans="1:36" ht="12.75" customHeight="1">
      <c r="A972" s="46"/>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c r="AA972" s="45"/>
      <c r="AB972" s="45"/>
      <c r="AC972" s="45"/>
      <c r="AD972" s="45"/>
      <c r="AE972" s="45"/>
      <c r="AF972" s="45"/>
      <c r="AG972" s="45"/>
      <c r="AH972" s="45"/>
      <c r="AI972" s="45"/>
      <c r="AJ972" s="45"/>
    </row>
    <row r="973" spans="1:36" ht="12.75" customHeight="1">
      <c r="A973" s="46"/>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c r="AA973" s="45"/>
      <c r="AB973" s="45"/>
      <c r="AC973" s="45"/>
      <c r="AD973" s="45"/>
      <c r="AE973" s="45"/>
      <c r="AF973" s="45"/>
      <c r="AG973" s="45"/>
      <c r="AH973" s="45"/>
      <c r="AI973" s="45"/>
      <c r="AJ973" s="45"/>
    </row>
    <row r="974" spans="1:36" ht="12.75" customHeight="1">
      <c r="A974" s="46"/>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c r="AA974" s="45"/>
      <c r="AB974" s="45"/>
      <c r="AC974" s="45"/>
      <c r="AD974" s="45"/>
      <c r="AE974" s="45"/>
      <c r="AF974" s="45"/>
      <c r="AG974" s="45"/>
      <c r="AH974" s="45"/>
      <c r="AI974" s="45"/>
      <c r="AJ974" s="45"/>
    </row>
    <row r="975" spans="1:36" ht="12.75" customHeight="1">
      <c r="A975" s="46"/>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c r="AA975" s="45"/>
      <c r="AB975" s="45"/>
      <c r="AC975" s="45"/>
      <c r="AD975" s="45"/>
      <c r="AE975" s="45"/>
      <c r="AF975" s="45"/>
      <c r="AG975" s="45"/>
      <c r="AH975" s="45"/>
      <c r="AI975" s="45"/>
      <c r="AJ975" s="45"/>
    </row>
    <row r="976" spans="1:36" ht="12.75" customHeight="1">
      <c r="A976" s="46"/>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c r="AA976" s="45"/>
      <c r="AB976" s="45"/>
      <c r="AC976" s="45"/>
      <c r="AD976" s="45"/>
      <c r="AE976" s="45"/>
      <c r="AF976" s="45"/>
      <c r="AG976" s="45"/>
      <c r="AH976" s="45"/>
      <c r="AI976" s="45"/>
      <c r="AJ976" s="45"/>
    </row>
    <row r="977" spans="1:36" ht="12.75" customHeight="1">
      <c r="A977" s="46"/>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c r="AA977" s="45"/>
      <c r="AB977" s="45"/>
      <c r="AC977" s="45"/>
      <c r="AD977" s="45"/>
      <c r="AE977" s="45"/>
      <c r="AF977" s="45"/>
      <c r="AG977" s="45"/>
      <c r="AH977" s="45"/>
      <c r="AI977" s="45"/>
      <c r="AJ977" s="45"/>
    </row>
    <row r="978" spans="1:36" ht="12.75" customHeight="1">
      <c r="A978" s="46"/>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c r="AA978" s="45"/>
      <c r="AB978" s="45"/>
      <c r="AC978" s="45"/>
      <c r="AD978" s="45"/>
      <c r="AE978" s="45"/>
      <c r="AF978" s="45"/>
      <c r="AG978" s="45"/>
      <c r="AH978" s="45"/>
      <c r="AI978" s="45"/>
      <c r="AJ978" s="45"/>
    </row>
    <row r="979" spans="1:36" ht="12.75" customHeight="1">
      <c r="A979" s="46"/>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c r="AA979" s="45"/>
      <c r="AB979" s="45"/>
      <c r="AC979" s="45"/>
      <c r="AD979" s="45"/>
      <c r="AE979" s="45"/>
      <c r="AF979" s="45"/>
      <c r="AG979" s="45"/>
      <c r="AH979" s="45"/>
      <c r="AI979" s="45"/>
      <c r="AJ979" s="45"/>
    </row>
    <row r="980" spans="1:36" ht="12.75" customHeight="1">
      <c r="A980" s="46"/>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c r="AA980" s="45"/>
      <c r="AB980" s="45"/>
      <c r="AC980" s="45"/>
      <c r="AD980" s="45"/>
      <c r="AE980" s="45"/>
      <c r="AF980" s="45"/>
      <c r="AG980" s="45"/>
      <c r="AH980" s="45"/>
      <c r="AI980" s="45"/>
      <c r="AJ980" s="45"/>
    </row>
    <row r="981" spans="1:36" ht="12.75" customHeight="1">
      <c r="A981" s="46"/>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c r="AA981" s="45"/>
      <c r="AB981" s="45"/>
      <c r="AC981" s="45"/>
      <c r="AD981" s="45"/>
      <c r="AE981" s="45"/>
      <c r="AF981" s="45"/>
      <c r="AG981" s="45"/>
      <c r="AH981" s="45"/>
      <c r="AI981" s="45"/>
      <c r="AJ981" s="45"/>
    </row>
    <row r="982" spans="1:36" ht="12.75" customHeight="1">
      <c r="A982" s="46"/>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c r="AA982" s="45"/>
      <c r="AB982" s="45"/>
      <c r="AC982" s="45"/>
      <c r="AD982" s="45"/>
      <c r="AE982" s="45"/>
      <c r="AF982" s="45"/>
      <c r="AG982" s="45"/>
      <c r="AH982" s="45"/>
      <c r="AI982" s="45"/>
      <c r="AJ982" s="45"/>
    </row>
    <row r="983" spans="1:36" ht="12.75" customHeight="1">
      <c r="A983" s="46"/>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c r="AA983" s="45"/>
      <c r="AB983" s="45"/>
      <c r="AC983" s="45"/>
      <c r="AD983" s="45"/>
      <c r="AE983" s="45"/>
      <c r="AF983" s="45"/>
      <c r="AG983" s="45"/>
      <c r="AH983" s="45"/>
      <c r="AI983" s="45"/>
      <c r="AJ983" s="45"/>
    </row>
    <row r="984" spans="1:36" ht="12.75" customHeight="1">
      <c r="A984" s="46"/>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c r="AA984" s="45"/>
      <c r="AB984" s="45"/>
      <c r="AC984" s="45"/>
      <c r="AD984" s="45"/>
      <c r="AE984" s="45"/>
      <c r="AF984" s="45"/>
      <c r="AG984" s="45"/>
      <c r="AH984" s="45"/>
      <c r="AI984" s="45"/>
      <c r="AJ984" s="45"/>
    </row>
    <row r="985" spans="1:36" ht="12.75" customHeight="1">
      <c r="A985" s="46"/>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c r="AA985" s="45"/>
      <c r="AB985" s="45"/>
      <c r="AC985" s="45"/>
      <c r="AD985" s="45"/>
      <c r="AE985" s="45"/>
      <c r="AF985" s="45"/>
      <c r="AG985" s="45"/>
      <c r="AH985" s="45"/>
      <c r="AI985" s="45"/>
      <c r="AJ985" s="45"/>
    </row>
    <row r="986" spans="1:36" ht="12.75" customHeight="1">
      <c r="A986" s="46"/>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c r="AA986" s="45"/>
      <c r="AB986" s="45"/>
      <c r="AC986" s="45"/>
      <c r="AD986" s="45"/>
      <c r="AE986" s="45"/>
      <c r="AF986" s="45"/>
      <c r="AG986" s="45"/>
      <c r="AH986" s="45"/>
      <c r="AI986" s="45"/>
      <c r="AJ986" s="45"/>
    </row>
    <row r="987" spans="1:36" ht="12.75" customHeight="1">
      <c r="A987" s="46"/>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c r="AA987" s="45"/>
      <c r="AB987" s="45"/>
      <c r="AC987" s="45"/>
      <c r="AD987" s="45"/>
      <c r="AE987" s="45"/>
      <c r="AF987" s="45"/>
      <c r="AG987" s="45"/>
      <c r="AH987" s="45"/>
      <c r="AI987" s="45"/>
      <c r="AJ987" s="45"/>
    </row>
    <row r="988" spans="1:36" ht="12.75" customHeight="1">
      <c r="A988" s="46"/>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c r="AA988" s="45"/>
      <c r="AB988" s="45"/>
      <c r="AC988" s="45"/>
      <c r="AD988" s="45"/>
      <c r="AE988" s="45"/>
      <c r="AF988" s="45"/>
      <c r="AG988" s="45"/>
      <c r="AH988" s="45"/>
      <c r="AI988" s="45"/>
      <c r="AJ988" s="45"/>
    </row>
    <row r="989" spans="1:36" ht="12.75" customHeight="1">
      <c r="A989" s="46"/>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c r="AA989" s="45"/>
      <c r="AB989" s="45"/>
      <c r="AC989" s="45"/>
      <c r="AD989" s="45"/>
      <c r="AE989" s="45"/>
      <c r="AF989" s="45"/>
      <c r="AG989" s="45"/>
      <c r="AH989" s="45"/>
      <c r="AI989" s="45"/>
      <c r="AJ989" s="45"/>
    </row>
    <row r="990" spans="1:36" ht="12.75" customHeight="1">
      <c r="A990" s="46"/>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c r="AA990" s="45"/>
      <c r="AB990" s="45"/>
      <c r="AC990" s="45"/>
      <c r="AD990" s="45"/>
      <c r="AE990" s="45"/>
      <c r="AF990" s="45"/>
      <c r="AG990" s="45"/>
      <c r="AH990" s="45"/>
      <c r="AI990" s="45"/>
      <c r="AJ990" s="45"/>
    </row>
    <row r="991" spans="1:36" ht="12.75" customHeight="1">
      <c r="A991" s="46"/>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c r="AA991" s="45"/>
      <c r="AB991" s="45"/>
      <c r="AC991" s="45"/>
      <c r="AD991" s="45"/>
      <c r="AE991" s="45"/>
      <c r="AF991" s="45"/>
      <c r="AG991" s="45"/>
      <c r="AH991" s="45"/>
      <c r="AI991" s="45"/>
      <c r="AJ991" s="45"/>
    </row>
    <row r="992" spans="1:36" ht="12.75" customHeight="1">
      <c r="A992" s="46"/>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c r="AA992" s="45"/>
      <c r="AB992" s="45"/>
      <c r="AC992" s="45"/>
      <c r="AD992" s="45"/>
      <c r="AE992" s="45"/>
      <c r="AF992" s="45"/>
      <c r="AG992" s="45"/>
      <c r="AH992" s="45"/>
      <c r="AI992" s="45"/>
      <c r="AJ992" s="45"/>
    </row>
  </sheetData>
  <mergeCells count="13">
    <mergeCell ref="M9:M10"/>
    <mergeCell ref="A1:C4"/>
    <mergeCell ref="D1:H2"/>
    <mergeCell ref="I1:M2"/>
    <mergeCell ref="D3:H4"/>
    <mergeCell ref="I3:M4"/>
    <mergeCell ref="B9:I9"/>
    <mergeCell ref="J9:J10"/>
    <mergeCell ref="A64:I64"/>
    <mergeCell ref="K9:K10"/>
    <mergeCell ref="L9:L10"/>
    <mergeCell ref="A6:D6"/>
    <mergeCell ref="A9:A10"/>
  </mergeCells>
  <hyperlinks>
    <hyperlink ref="J61" r:id="rId1" xr:uid="{00000000-0004-0000-0100-000000000000}"/>
  </hyperlinks>
  <pageMargins left="0.7" right="0.7" top="0.75" bottom="0.75" header="0" footer="0"/>
  <pageSetup paperSize="5" orientation="landscape"/>
  <headerFooter>
    <oddFooter>&amp;LE: 07/04/2015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4"/>
  <sheetViews>
    <sheetView topLeftCell="E16" workbookViewId="0">
      <selection activeCell="K24" sqref="K24"/>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
      <c r="B1" s="2"/>
      <c r="C1" s="3"/>
      <c r="D1" s="361" t="s">
        <v>0</v>
      </c>
      <c r="E1" s="362"/>
      <c r="F1" s="362"/>
      <c r="G1" s="362"/>
      <c r="H1" s="363"/>
      <c r="I1" s="367"/>
      <c r="J1" s="362"/>
      <c r="K1" s="362"/>
      <c r="L1" s="362"/>
      <c r="M1" s="363"/>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1" t="s">
        <v>2</v>
      </c>
      <c r="B6" s="369"/>
      <c r="C6" s="369"/>
      <c r="D6" s="369"/>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36"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6" t="s">
        <v>5</v>
      </c>
      <c r="B9" s="358" t="s">
        <v>6</v>
      </c>
      <c r="C9" s="359"/>
      <c r="D9" s="359"/>
      <c r="E9" s="359"/>
      <c r="F9" s="359"/>
      <c r="G9" s="359"/>
      <c r="H9" s="359"/>
      <c r="I9" s="360"/>
      <c r="J9" s="356" t="s">
        <v>7</v>
      </c>
      <c r="K9" s="356" t="s">
        <v>8</v>
      </c>
      <c r="L9" s="356" t="s">
        <v>9</v>
      </c>
      <c r="M9" s="356" t="s">
        <v>10</v>
      </c>
      <c r="N9" s="4"/>
      <c r="O9" s="4"/>
      <c r="P9" s="4"/>
      <c r="Q9" s="4"/>
      <c r="R9" s="4"/>
      <c r="S9" s="4"/>
      <c r="T9" s="4"/>
      <c r="U9" s="4"/>
      <c r="V9" s="4"/>
      <c r="W9" s="4"/>
      <c r="X9" s="4"/>
      <c r="Y9" s="4"/>
      <c r="Z9" s="4"/>
      <c r="AA9" s="4"/>
      <c r="AB9" s="4"/>
      <c r="AC9" s="4"/>
      <c r="AD9" s="4"/>
      <c r="AE9" s="4"/>
      <c r="AF9" s="4"/>
      <c r="AG9" s="4"/>
      <c r="AH9" s="4"/>
      <c r="AI9" s="4"/>
      <c r="AJ9" s="4"/>
    </row>
    <row r="10" spans="1:36" ht="47.25" customHeight="1">
      <c r="A10" s="357"/>
      <c r="B10" s="14" t="s">
        <v>11</v>
      </c>
      <c r="C10" s="14" t="s">
        <v>12</v>
      </c>
      <c r="D10" s="14" t="s">
        <v>13</v>
      </c>
      <c r="E10" s="14" t="s">
        <v>14</v>
      </c>
      <c r="F10" s="14" t="s">
        <v>15</v>
      </c>
      <c r="G10" s="14" t="s">
        <v>16</v>
      </c>
      <c r="H10" s="14" t="s">
        <v>17</v>
      </c>
      <c r="I10" s="14" t="s">
        <v>18</v>
      </c>
      <c r="J10" s="357"/>
      <c r="K10" s="357"/>
      <c r="L10" s="357"/>
      <c r="M10" s="357"/>
      <c r="N10" s="4"/>
      <c r="O10" s="4"/>
      <c r="P10" s="4"/>
      <c r="Q10" s="4"/>
      <c r="R10" s="4"/>
      <c r="S10" s="4"/>
      <c r="T10" s="4"/>
      <c r="U10" s="4"/>
      <c r="V10" s="4"/>
      <c r="W10" s="4"/>
      <c r="X10" s="4"/>
      <c r="Y10" s="4"/>
      <c r="Z10" s="4"/>
      <c r="AA10" s="4"/>
      <c r="AB10" s="4"/>
      <c r="AC10" s="4"/>
      <c r="AD10" s="4"/>
      <c r="AE10" s="4"/>
      <c r="AF10" s="4"/>
      <c r="AG10" s="4"/>
      <c r="AH10" s="4"/>
      <c r="AI10" s="4"/>
      <c r="AJ10" s="4"/>
    </row>
    <row r="11" spans="1:36" ht="57" customHeight="1">
      <c r="A11" s="16">
        <v>1</v>
      </c>
      <c r="B11" s="49" t="s">
        <v>397</v>
      </c>
      <c r="C11" s="49" t="s">
        <v>398</v>
      </c>
      <c r="D11" s="84" t="s">
        <v>399</v>
      </c>
      <c r="E11" s="49" t="s">
        <v>400</v>
      </c>
      <c r="F11" s="49">
        <v>71185747</v>
      </c>
      <c r="G11" s="49" t="s">
        <v>80</v>
      </c>
      <c r="H11" s="49" t="s">
        <v>24</v>
      </c>
      <c r="I11" s="49" t="s">
        <v>401</v>
      </c>
      <c r="J11" s="54" t="s">
        <v>402</v>
      </c>
      <c r="K11" s="337">
        <v>61929206</v>
      </c>
      <c r="L11" s="49" t="s">
        <v>27</v>
      </c>
      <c r="M11" s="49" t="s">
        <v>104</v>
      </c>
      <c r="N11" s="4"/>
      <c r="O11" s="4"/>
      <c r="P11" s="4"/>
      <c r="Q11" s="4"/>
      <c r="R11" s="4"/>
      <c r="S11" s="4"/>
      <c r="T11" s="4"/>
      <c r="U11" s="4"/>
      <c r="V11" s="4"/>
      <c r="W11" s="4"/>
      <c r="X11" s="4"/>
      <c r="Y11" s="4"/>
      <c r="Z11" s="4"/>
      <c r="AA11" s="4"/>
      <c r="AB11" s="4"/>
      <c r="AC11" s="4"/>
      <c r="AD11" s="4"/>
      <c r="AE11" s="4"/>
      <c r="AF11" s="4"/>
      <c r="AG11" s="4"/>
      <c r="AH11" s="81"/>
      <c r="AI11" s="81"/>
      <c r="AJ11" s="81"/>
    </row>
    <row r="12" spans="1:36" ht="57" customHeight="1">
      <c r="A12" s="16">
        <v>2</v>
      </c>
      <c r="B12" s="29" t="s">
        <v>403</v>
      </c>
      <c r="C12" s="16" t="s">
        <v>404</v>
      </c>
      <c r="D12" s="16" t="s">
        <v>405</v>
      </c>
      <c r="E12" s="16" t="s">
        <v>406</v>
      </c>
      <c r="F12" s="16">
        <v>890206517</v>
      </c>
      <c r="G12" s="16" t="s">
        <v>407</v>
      </c>
      <c r="H12" s="16" t="s">
        <v>101</v>
      </c>
      <c r="I12" s="16" t="s">
        <v>401</v>
      </c>
      <c r="J12" s="18" t="s">
        <v>408</v>
      </c>
      <c r="K12" s="335">
        <v>1084815332</v>
      </c>
      <c r="L12" s="16" t="s">
        <v>27</v>
      </c>
      <c r="M12" s="16" t="s">
        <v>324</v>
      </c>
      <c r="N12" s="4"/>
      <c r="O12" s="4"/>
      <c r="P12" s="4"/>
      <c r="Q12" s="4"/>
      <c r="R12" s="4"/>
      <c r="S12" s="4"/>
      <c r="T12" s="4"/>
      <c r="U12" s="4"/>
      <c r="V12" s="4"/>
      <c r="W12" s="4"/>
      <c r="X12" s="4"/>
      <c r="Y12" s="4"/>
      <c r="Z12" s="4"/>
      <c r="AA12" s="4"/>
      <c r="AB12" s="4"/>
      <c r="AC12" s="4"/>
      <c r="AD12" s="4"/>
      <c r="AE12" s="4"/>
      <c r="AF12" s="4"/>
      <c r="AG12" s="4"/>
      <c r="AH12" s="81"/>
      <c r="AI12" s="81"/>
      <c r="AJ12" s="81"/>
    </row>
    <row r="13" spans="1:36" ht="57" customHeight="1">
      <c r="A13" s="16">
        <v>3</v>
      </c>
      <c r="B13" s="16" t="s">
        <v>409</v>
      </c>
      <c r="C13" s="16" t="s">
        <v>410</v>
      </c>
      <c r="D13" s="16" t="s">
        <v>411</v>
      </c>
      <c r="E13" s="16" t="s">
        <v>412</v>
      </c>
      <c r="F13" s="16">
        <v>8001490762</v>
      </c>
      <c r="G13" s="16" t="s">
        <v>80</v>
      </c>
      <c r="H13" s="16" t="s">
        <v>101</v>
      </c>
      <c r="I13" s="16" t="s">
        <v>401</v>
      </c>
      <c r="J13" s="79" t="s">
        <v>413</v>
      </c>
      <c r="K13" s="335">
        <v>4046899</v>
      </c>
      <c r="L13" s="16" t="s">
        <v>27</v>
      </c>
      <c r="M13" s="16" t="s">
        <v>52</v>
      </c>
      <c r="N13" s="85" t="s">
        <v>414</v>
      </c>
      <c r="O13" s="81"/>
      <c r="P13" s="81"/>
      <c r="Q13" s="81"/>
      <c r="R13" s="81"/>
      <c r="S13" s="81"/>
      <c r="T13" s="81"/>
      <c r="U13" s="81"/>
      <c r="V13" s="81"/>
      <c r="W13" s="81"/>
      <c r="X13" s="81"/>
      <c r="Y13" s="81"/>
      <c r="Z13" s="81"/>
      <c r="AA13" s="81"/>
      <c r="AB13" s="81"/>
      <c r="AC13" s="81"/>
      <c r="AD13" s="81"/>
      <c r="AE13" s="81"/>
      <c r="AF13" s="81"/>
      <c r="AG13" s="81"/>
      <c r="AH13" s="81"/>
      <c r="AI13" s="81"/>
      <c r="AJ13" s="4"/>
    </row>
    <row r="14" spans="1:36" ht="57" customHeight="1">
      <c r="A14" s="16">
        <v>4</v>
      </c>
      <c r="B14" s="16" t="s">
        <v>415</v>
      </c>
      <c r="C14" s="16" t="s">
        <v>416</v>
      </c>
      <c r="D14" s="16" t="s">
        <v>417</v>
      </c>
      <c r="E14" s="16" t="s">
        <v>418</v>
      </c>
      <c r="F14" s="16">
        <v>91270274</v>
      </c>
      <c r="G14" s="16" t="s">
        <v>80</v>
      </c>
      <c r="H14" s="16" t="s">
        <v>101</v>
      </c>
      <c r="I14" s="16" t="s">
        <v>401</v>
      </c>
      <c r="J14" s="18" t="s">
        <v>419</v>
      </c>
      <c r="K14" s="335">
        <v>193305000</v>
      </c>
      <c r="L14" s="16" t="s">
        <v>27</v>
      </c>
      <c r="M14" s="16" t="s">
        <v>37</v>
      </c>
      <c r="N14" s="31"/>
      <c r="O14" s="81"/>
      <c r="P14" s="81"/>
      <c r="Q14" s="81"/>
      <c r="R14" s="81"/>
      <c r="S14" s="81"/>
      <c r="T14" s="81"/>
      <c r="U14" s="81"/>
      <c r="V14" s="81"/>
      <c r="W14" s="81"/>
      <c r="X14" s="81"/>
      <c r="Y14" s="81"/>
      <c r="Z14" s="81"/>
      <c r="AA14" s="81"/>
      <c r="AB14" s="81"/>
      <c r="AC14" s="81"/>
      <c r="AD14" s="81"/>
      <c r="AE14" s="81"/>
      <c r="AF14" s="81"/>
      <c r="AG14" s="81"/>
      <c r="AH14" s="81"/>
      <c r="AI14" s="81"/>
      <c r="AJ14" s="4"/>
    </row>
    <row r="15" spans="1:36" ht="57" customHeight="1">
      <c r="A15" s="16">
        <v>5</v>
      </c>
      <c r="B15" s="16" t="s">
        <v>420</v>
      </c>
      <c r="C15" s="16" t="s">
        <v>54</v>
      </c>
      <c r="D15" s="16" t="s">
        <v>421</v>
      </c>
      <c r="E15" s="16" t="s">
        <v>422</v>
      </c>
      <c r="F15" s="16">
        <v>91234923</v>
      </c>
      <c r="G15" s="16" t="s">
        <v>23</v>
      </c>
      <c r="H15" s="16" t="s">
        <v>101</v>
      </c>
      <c r="I15" s="16" t="s">
        <v>401</v>
      </c>
      <c r="J15" s="18" t="s">
        <v>423</v>
      </c>
      <c r="K15" s="335">
        <v>0</v>
      </c>
      <c r="L15" s="16" t="s">
        <v>27</v>
      </c>
      <c r="M15" s="16" t="s">
        <v>37</v>
      </c>
      <c r="N15" s="85" t="s">
        <v>424</v>
      </c>
      <c r="O15" s="81"/>
      <c r="P15" s="81"/>
      <c r="Q15" s="81"/>
      <c r="R15" s="81"/>
      <c r="S15" s="81"/>
      <c r="T15" s="81"/>
      <c r="U15" s="81"/>
      <c r="V15" s="81"/>
      <c r="W15" s="81"/>
      <c r="X15" s="81"/>
      <c r="Y15" s="81"/>
      <c r="Z15" s="81"/>
      <c r="AA15" s="81"/>
      <c r="AB15" s="81"/>
      <c r="AC15" s="81"/>
      <c r="AD15" s="81"/>
      <c r="AE15" s="81"/>
      <c r="AF15" s="81"/>
      <c r="AG15" s="81"/>
      <c r="AH15" s="81"/>
      <c r="AI15" s="81"/>
      <c r="AJ15" s="4"/>
    </row>
    <row r="16" spans="1:36" ht="141" customHeight="1">
      <c r="A16" s="16">
        <v>6</v>
      </c>
      <c r="B16" s="16" t="s">
        <v>425</v>
      </c>
      <c r="C16" s="16" t="s">
        <v>426</v>
      </c>
      <c r="D16" s="16" t="s">
        <v>427</v>
      </c>
      <c r="E16" s="16" t="s">
        <v>428</v>
      </c>
      <c r="F16" s="16">
        <v>91266643</v>
      </c>
      <c r="G16" s="16" t="s">
        <v>23</v>
      </c>
      <c r="H16" s="16" t="s">
        <v>24</v>
      </c>
      <c r="I16" s="16" t="s">
        <v>401</v>
      </c>
      <c r="J16" s="30" t="s">
        <v>429</v>
      </c>
      <c r="K16" s="335">
        <v>0</v>
      </c>
      <c r="L16" s="16" t="s">
        <v>27</v>
      </c>
      <c r="M16" s="16" t="s">
        <v>37</v>
      </c>
      <c r="N16" s="4"/>
      <c r="O16" s="4"/>
      <c r="P16" s="4"/>
      <c r="Q16" s="4"/>
      <c r="R16" s="4"/>
      <c r="S16" s="4"/>
      <c r="T16" s="4"/>
      <c r="U16" s="4"/>
      <c r="V16" s="4"/>
      <c r="W16" s="4"/>
      <c r="X16" s="4"/>
      <c r="Y16" s="4"/>
      <c r="Z16" s="4"/>
      <c r="AA16" s="5"/>
      <c r="AB16" s="5"/>
      <c r="AC16" s="5"/>
      <c r="AD16" s="5"/>
      <c r="AE16" s="5"/>
      <c r="AF16" s="5"/>
      <c r="AG16" s="5"/>
      <c r="AH16" s="4"/>
    </row>
    <row r="17" spans="1:36">
      <c r="A17" s="16">
        <v>7</v>
      </c>
      <c r="B17" s="29"/>
      <c r="C17" s="16"/>
      <c r="D17" s="29"/>
      <c r="E17" s="16"/>
      <c r="F17" s="29"/>
      <c r="G17" s="16"/>
      <c r="H17" s="29"/>
      <c r="I17" s="16"/>
      <c r="J17" s="86"/>
      <c r="K17" s="16"/>
      <c r="L17" s="29"/>
      <c r="M17" s="16"/>
      <c r="N17" s="4"/>
      <c r="O17" s="4"/>
      <c r="P17" s="4"/>
      <c r="Q17" s="4"/>
      <c r="R17" s="4"/>
      <c r="S17" s="4"/>
      <c r="T17" s="4"/>
      <c r="U17" s="4"/>
      <c r="V17" s="4"/>
      <c r="W17" s="4"/>
      <c r="X17" s="4"/>
      <c r="Y17" s="4"/>
      <c r="Z17" s="4"/>
      <c r="AA17" s="5"/>
      <c r="AB17" s="5"/>
      <c r="AC17" s="5"/>
      <c r="AD17" s="5"/>
      <c r="AE17" s="5"/>
      <c r="AF17" s="5"/>
      <c r="AG17" s="5"/>
      <c r="AH17" s="5"/>
      <c r="AI17" s="5"/>
      <c r="AJ17" s="5"/>
    </row>
    <row r="18" spans="1:36">
      <c r="A18" s="16">
        <v>8</v>
      </c>
      <c r="B18" s="16"/>
      <c r="C18" s="16"/>
      <c r="D18" s="16"/>
      <c r="E18" s="16"/>
      <c r="F18" s="19"/>
      <c r="G18" s="16"/>
      <c r="H18" s="16"/>
      <c r="I18" s="16"/>
      <c r="J18" s="87"/>
      <c r="K18" s="19"/>
      <c r="L18" s="16"/>
      <c r="M18" s="16"/>
      <c r="N18" s="4"/>
      <c r="O18" s="4"/>
      <c r="P18" s="4"/>
      <c r="Q18" s="4"/>
      <c r="R18" s="4"/>
      <c r="S18" s="4"/>
      <c r="T18" s="4"/>
      <c r="U18" s="4"/>
      <c r="V18" s="4"/>
      <c r="W18" s="4"/>
      <c r="X18" s="4"/>
      <c r="Y18" s="4"/>
      <c r="Z18" s="4"/>
      <c r="AA18" s="4"/>
      <c r="AB18" s="4"/>
      <c r="AC18" s="4"/>
      <c r="AD18" s="4"/>
      <c r="AE18" s="4"/>
      <c r="AF18" s="4"/>
      <c r="AG18" s="4"/>
      <c r="AH18" s="5"/>
      <c r="AI18" s="5"/>
      <c r="AJ18" s="5"/>
    </row>
    <row r="19" spans="1:36">
      <c r="A19" s="16">
        <v>9</v>
      </c>
      <c r="B19" s="29"/>
      <c r="C19" s="16"/>
      <c r="D19" s="29"/>
      <c r="E19" s="16"/>
      <c r="F19" s="29"/>
      <c r="G19" s="16"/>
      <c r="H19" s="29"/>
      <c r="I19" s="16"/>
      <c r="J19" s="86"/>
      <c r="K19" s="16"/>
      <c r="L19" s="29"/>
      <c r="M19" s="16"/>
      <c r="N19" s="4"/>
      <c r="O19" s="4"/>
      <c r="P19" s="4"/>
      <c r="Q19" s="4"/>
      <c r="R19" s="4"/>
      <c r="S19" s="4"/>
      <c r="T19" s="4"/>
      <c r="U19" s="4"/>
      <c r="V19" s="4"/>
      <c r="W19" s="4"/>
      <c r="X19" s="4"/>
      <c r="Y19" s="4"/>
      <c r="Z19" s="4"/>
      <c r="AA19" s="5"/>
      <c r="AB19" s="5"/>
      <c r="AC19" s="5"/>
      <c r="AD19" s="5"/>
      <c r="AE19" s="5"/>
      <c r="AF19" s="5"/>
      <c r="AG19" s="5"/>
      <c r="AH19" s="5"/>
      <c r="AI19" s="5"/>
      <c r="AJ19" s="5"/>
    </row>
    <row r="20" spans="1:36">
      <c r="A20" s="16">
        <v>10</v>
      </c>
      <c r="B20" s="29"/>
      <c r="C20" s="16"/>
      <c r="D20" s="29"/>
      <c r="E20" s="16"/>
      <c r="F20" s="29"/>
      <c r="G20" s="16"/>
      <c r="H20" s="29"/>
      <c r="I20" s="16"/>
      <c r="J20" s="86"/>
      <c r="K20" s="16"/>
      <c r="L20" s="29"/>
      <c r="M20" s="16"/>
      <c r="N20" s="4"/>
      <c r="O20" s="4"/>
      <c r="P20" s="4"/>
      <c r="Q20" s="4"/>
      <c r="R20" s="4"/>
      <c r="S20" s="4"/>
      <c r="T20" s="4"/>
      <c r="U20" s="4"/>
      <c r="V20" s="4"/>
      <c r="W20" s="4"/>
      <c r="X20" s="4"/>
      <c r="Y20" s="4"/>
      <c r="Z20" s="4"/>
      <c r="AA20" s="5"/>
      <c r="AB20" s="5"/>
      <c r="AC20" s="5"/>
      <c r="AD20" s="5"/>
      <c r="AE20" s="5"/>
      <c r="AF20" s="5"/>
      <c r="AG20" s="5"/>
      <c r="AH20" s="5"/>
      <c r="AI20" s="5"/>
      <c r="AJ20" s="5"/>
    </row>
    <row r="21" spans="1:36" ht="58.5" customHeight="1">
      <c r="A21" s="88" t="s">
        <v>96</v>
      </c>
      <c r="B21" s="89"/>
      <c r="C21" s="89"/>
      <c r="D21" s="89"/>
      <c r="E21" s="89"/>
      <c r="F21" s="89"/>
      <c r="G21" s="89"/>
      <c r="H21" s="89"/>
      <c r="I21" s="89"/>
      <c r="J21" s="89"/>
      <c r="K21" s="89"/>
      <c r="L21" s="89"/>
      <c r="M21" s="90"/>
      <c r="N21" s="44"/>
      <c r="O21" s="44"/>
      <c r="P21" s="44"/>
      <c r="Q21" s="44"/>
      <c r="R21" s="44"/>
      <c r="S21" s="44"/>
      <c r="T21" s="44"/>
      <c r="U21" s="44"/>
      <c r="V21" s="44"/>
      <c r="W21" s="44"/>
      <c r="X21" s="44"/>
      <c r="Y21" s="44"/>
      <c r="Z21" s="44"/>
      <c r="AA21" s="44"/>
      <c r="AB21" s="44"/>
      <c r="AC21" s="44"/>
      <c r="AD21" s="44"/>
      <c r="AE21" s="44"/>
      <c r="AF21" s="44"/>
      <c r="AG21" s="44"/>
      <c r="AH21" s="44"/>
      <c r="AI21" s="44"/>
      <c r="AJ21" s="44"/>
    </row>
    <row r="22" spans="1:36" ht="29.25" customHeight="1">
      <c r="A22" s="356" t="s">
        <v>5</v>
      </c>
      <c r="B22" s="358" t="s">
        <v>6</v>
      </c>
      <c r="C22" s="359"/>
      <c r="D22" s="359"/>
      <c r="E22" s="359"/>
      <c r="F22" s="359"/>
      <c r="G22" s="359"/>
      <c r="H22" s="359"/>
      <c r="I22" s="360"/>
      <c r="J22" s="356" t="s">
        <v>7</v>
      </c>
      <c r="K22" s="356" t="s">
        <v>8</v>
      </c>
      <c r="L22" s="356" t="s">
        <v>9</v>
      </c>
      <c r="M22" s="356" t="s">
        <v>10</v>
      </c>
      <c r="N22" s="4"/>
      <c r="O22" s="4"/>
      <c r="P22" s="4"/>
      <c r="Q22" s="4"/>
      <c r="R22" s="4"/>
      <c r="S22" s="4"/>
      <c r="T22" s="4"/>
      <c r="U22" s="4"/>
      <c r="V22" s="4"/>
      <c r="W22" s="4"/>
      <c r="X22" s="4"/>
      <c r="Y22" s="4"/>
      <c r="Z22" s="4"/>
      <c r="AA22" s="4"/>
      <c r="AB22" s="4"/>
      <c r="AC22" s="4"/>
      <c r="AD22" s="4"/>
      <c r="AE22" s="4"/>
      <c r="AF22" s="4"/>
      <c r="AG22" s="4"/>
      <c r="AH22" s="4"/>
      <c r="AI22" s="4"/>
      <c r="AJ22" s="4"/>
    </row>
    <row r="23" spans="1:36" ht="47.25" customHeight="1">
      <c r="A23" s="357"/>
      <c r="B23" s="14" t="s">
        <v>11</v>
      </c>
      <c r="C23" s="14" t="s">
        <v>12</v>
      </c>
      <c r="D23" s="14" t="s">
        <v>13</v>
      </c>
      <c r="E23" s="14" t="s">
        <v>14</v>
      </c>
      <c r="F23" s="14" t="s">
        <v>15</v>
      </c>
      <c r="G23" s="14" t="s">
        <v>16</v>
      </c>
      <c r="H23" s="14" t="s">
        <v>17</v>
      </c>
      <c r="I23" s="14" t="s">
        <v>18</v>
      </c>
      <c r="J23" s="357"/>
      <c r="K23" s="357"/>
      <c r="L23" s="357"/>
      <c r="M23" s="357"/>
      <c r="N23" s="4"/>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29" t="s">
        <v>430</v>
      </c>
      <c r="C24" s="16" t="s">
        <v>431</v>
      </c>
      <c r="D24" s="16" t="s">
        <v>432</v>
      </c>
      <c r="E24" s="16" t="s">
        <v>433</v>
      </c>
      <c r="F24" s="16">
        <v>91201010</v>
      </c>
      <c r="G24" s="16" t="s">
        <v>395</v>
      </c>
      <c r="H24" s="16" t="s">
        <v>101</v>
      </c>
      <c r="I24" s="16" t="s">
        <v>401</v>
      </c>
      <c r="J24" s="91" t="s">
        <v>434</v>
      </c>
      <c r="K24" s="335">
        <v>0</v>
      </c>
      <c r="L24" s="16" t="s">
        <v>36</v>
      </c>
      <c r="M24" s="16" t="s">
        <v>60</v>
      </c>
      <c r="N24" s="92"/>
      <c r="O24" s="4"/>
      <c r="P24" s="4"/>
      <c r="Q24" s="4"/>
      <c r="R24" s="4"/>
      <c r="S24" s="4"/>
      <c r="T24" s="4"/>
      <c r="U24" s="4"/>
      <c r="V24" s="4"/>
      <c r="W24" s="4"/>
      <c r="X24" s="4"/>
      <c r="Y24" s="4"/>
      <c r="Z24" s="4"/>
      <c r="AA24" s="4"/>
      <c r="AB24" s="4"/>
      <c r="AC24" s="4"/>
      <c r="AD24" s="4"/>
      <c r="AE24" s="4"/>
      <c r="AF24" s="4"/>
      <c r="AG24" s="4"/>
      <c r="AH24" s="4"/>
      <c r="AI24" s="5"/>
      <c r="AJ24" s="5"/>
    </row>
    <row r="25" spans="1:36" ht="57" customHeight="1">
      <c r="A25" s="16">
        <v>2</v>
      </c>
      <c r="B25" s="29" t="s">
        <v>435</v>
      </c>
      <c r="C25" s="16" t="s">
        <v>436</v>
      </c>
      <c r="D25" s="16" t="s">
        <v>437</v>
      </c>
      <c r="E25" s="16" t="s">
        <v>438</v>
      </c>
      <c r="F25" s="40">
        <v>49736895</v>
      </c>
      <c r="G25" s="16" t="s">
        <v>395</v>
      </c>
      <c r="H25" s="16" t="s">
        <v>24</v>
      </c>
      <c r="I25" s="16" t="s">
        <v>401</v>
      </c>
      <c r="J25" s="91" t="s">
        <v>439</v>
      </c>
      <c r="K25" s="335">
        <v>0</v>
      </c>
      <c r="L25" s="16" t="s">
        <v>27</v>
      </c>
      <c r="M25" s="16" t="s">
        <v>28</v>
      </c>
      <c r="N25" s="92"/>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15">
        <v>3</v>
      </c>
      <c r="B26" s="29"/>
      <c r="C26" s="29"/>
      <c r="D26" s="29"/>
      <c r="E26" s="29"/>
      <c r="F26" s="29"/>
      <c r="G26" s="16"/>
      <c r="H26" s="29"/>
      <c r="I26" s="29"/>
      <c r="J26" s="29"/>
      <c r="K26" s="93"/>
      <c r="L26" s="29"/>
      <c r="M26" s="29"/>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16">
        <v>4</v>
      </c>
      <c r="B27" s="29"/>
      <c r="C27" s="29"/>
      <c r="D27" s="29"/>
      <c r="E27" s="29"/>
      <c r="F27" s="29"/>
      <c r="G27" s="29"/>
      <c r="H27" s="29"/>
      <c r="I27" s="29"/>
      <c r="J27" s="29"/>
      <c r="K27" s="93"/>
      <c r="L27" s="29"/>
      <c r="M27" s="29"/>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row>
  </sheetData>
  <autoFilter ref="B10:I21" xr:uid="{00000000-0009-0000-0000-000002000000}"/>
  <mergeCells count="17">
    <mergeCell ref="A9:A10"/>
    <mergeCell ref="B9:I9"/>
    <mergeCell ref="J9:J10"/>
    <mergeCell ref="K9:K10"/>
    <mergeCell ref="A22:A23"/>
    <mergeCell ref="B22:I22"/>
    <mergeCell ref="J22:J23"/>
    <mergeCell ref="D1:H2"/>
    <mergeCell ref="I1:M2"/>
    <mergeCell ref="D3:H4"/>
    <mergeCell ref="I3:M4"/>
    <mergeCell ref="A6:D6"/>
    <mergeCell ref="K22:K23"/>
    <mergeCell ref="L22:L23"/>
    <mergeCell ref="M22:M23"/>
    <mergeCell ref="L9:L10"/>
    <mergeCell ref="M9:M10"/>
  </mergeCells>
  <hyperlinks>
    <hyperlink ref="J13" r:id="rId1" xr:uid="{00000000-0004-0000-0200-000000000000}"/>
    <hyperlink ref="N13" r:id="rId2" xr:uid="{00000000-0004-0000-0200-000001000000}"/>
    <hyperlink ref="N15" r:id="rId3" xr:uid="{00000000-0004-0000-0200-000002000000}"/>
  </hyperlinks>
  <pageMargins left="0.7" right="0.7" top="0.75" bottom="0.75" header="0" footer="0"/>
  <pageSetup paperSize="5" orientation="landscape"/>
  <headerFooter>
    <oddFooter>&amp;LE: 07/04/2015</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04"/>
  <sheetViews>
    <sheetView topLeftCell="E20" workbookViewId="0">
      <selection activeCell="K24" sqref="K24"/>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c r="B1" s="2"/>
      <c r="C1" s="3"/>
      <c r="D1" s="361" t="s">
        <v>0</v>
      </c>
      <c r="E1" s="362"/>
      <c r="F1" s="362"/>
      <c r="G1" s="362"/>
      <c r="H1" s="363"/>
      <c r="I1" s="367"/>
      <c r="J1" s="362"/>
      <c r="K1" s="362"/>
      <c r="L1" s="362"/>
      <c r="M1" s="363"/>
      <c r="N1" s="4"/>
      <c r="O1" s="4"/>
      <c r="P1" s="4"/>
      <c r="Q1" s="4"/>
      <c r="R1" s="4"/>
      <c r="S1" s="4"/>
      <c r="T1" s="4"/>
      <c r="U1" s="4"/>
      <c r="V1" s="4"/>
      <c r="W1" s="4"/>
      <c r="X1" s="4"/>
      <c r="Y1" s="4"/>
      <c r="Z1" s="4"/>
      <c r="AA1" s="4"/>
      <c r="AB1" s="4"/>
      <c r="AC1" s="4"/>
      <c r="AD1" s="4"/>
      <c r="AE1" s="4"/>
      <c r="AF1" s="4"/>
      <c r="AG1" s="4"/>
      <c r="AH1" s="4"/>
    </row>
    <row r="2" spans="1:34"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4"/>
      <c r="AB2" s="4"/>
      <c r="AC2" s="4"/>
      <c r="AD2" s="4"/>
      <c r="AE2" s="4"/>
      <c r="AF2" s="4"/>
      <c r="AG2" s="4"/>
      <c r="AH2" s="4"/>
    </row>
    <row r="3" spans="1:34"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4"/>
      <c r="AB3" s="4"/>
      <c r="AC3" s="4"/>
      <c r="AD3" s="4"/>
      <c r="AE3" s="4"/>
      <c r="AF3" s="4"/>
      <c r="AG3" s="4"/>
      <c r="AH3" s="4"/>
    </row>
    <row r="4" spans="1:34"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6"/>
      <c r="K5" s="4"/>
      <c r="L5" s="4"/>
      <c r="M5" s="4"/>
      <c r="N5" s="4"/>
      <c r="O5" s="4"/>
      <c r="P5" s="4"/>
      <c r="Q5" s="4"/>
      <c r="R5" s="4"/>
      <c r="S5" s="4"/>
      <c r="T5" s="4"/>
      <c r="U5" s="4"/>
      <c r="V5" s="4"/>
      <c r="W5" s="4"/>
      <c r="X5" s="4"/>
      <c r="Y5" s="4"/>
      <c r="Z5" s="4"/>
      <c r="AA5" s="4"/>
      <c r="AB5" s="4"/>
      <c r="AC5" s="4"/>
      <c r="AD5" s="4"/>
      <c r="AE5" s="4"/>
      <c r="AF5" s="4"/>
      <c r="AG5" s="4"/>
      <c r="AH5" s="4"/>
    </row>
    <row r="6" spans="1:34" ht="23.25" customHeight="1">
      <c r="A6" s="371" t="s">
        <v>2</v>
      </c>
      <c r="B6" s="369"/>
      <c r="C6" s="369"/>
      <c r="D6" s="369"/>
      <c r="E6" s="4"/>
      <c r="F6" s="4"/>
      <c r="G6" s="4"/>
      <c r="H6" s="4"/>
      <c r="I6" s="4"/>
      <c r="J6" s="46"/>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t="s">
        <v>4</v>
      </c>
      <c r="C7" s="4"/>
      <c r="D7" s="13"/>
      <c r="E7" s="4"/>
      <c r="F7" s="4"/>
      <c r="G7" s="4"/>
      <c r="H7" s="4"/>
      <c r="I7" s="4"/>
      <c r="J7" s="46"/>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4"/>
      <c r="C8" s="4"/>
      <c r="D8" s="4"/>
      <c r="E8" s="4"/>
      <c r="F8" s="4"/>
      <c r="G8" s="4"/>
      <c r="H8" s="4"/>
      <c r="I8" s="4"/>
      <c r="J8" s="46"/>
      <c r="K8" s="4"/>
      <c r="L8" s="4"/>
      <c r="M8" s="4"/>
      <c r="N8" s="4"/>
      <c r="O8" s="4"/>
      <c r="P8" s="4"/>
      <c r="Q8" s="4"/>
      <c r="R8" s="4"/>
      <c r="S8" s="4"/>
      <c r="T8" s="4"/>
      <c r="U8" s="4"/>
      <c r="V8" s="4"/>
      <c r="W8" s="4"/>
      <c r="X8" s="4"/>
      <c r="Y8" s="4"/>
      <c r="Z8" s="4"/>
      <c r="AA8" s="4"/>
      <c r="AB8" s="4"/>
      <c r="AC8" s="4"/>
      <c r="AD8" s="4"/>
      <c r="AE8" s="4"/>
      <c r="AF8" s="4"/>
      <c r="AG8" s="4"/>
      <c r="AH8" s="4"/>
    </row>
    <row r="9" spans="1:34" ht="29.25" customHeight="1">
      <c r="A9" s="356" t="s">
        <v>5</v>
      </c>
      <c r="B9" s="358" t="s">
        <v>6</v>
      </c>
      <c r="C9" s="359"/>
      <c r="D9" s="359"/>
      <c r="E9" s="359"/>
      <c r="F9" s="359"/>
      <c r="G9" s="359"/>
      <c r="H9" s="359"/>
      <c r="I9" s="360"/>
      <c r="J9" s="356" t="s">
        <v>7</v>
      </c>
      <c r="K9" s="356" t="s">
        <v>8</v>
      </c>
      <c r="L9" s="356" t="s">
        <v>9</v>
      </c>
      <c r="M9" s="356" t="s">
        <v>10</v>
      </c>
      <c r="N9" s="4"/>
      <c r="O9" s="4"/>
      <c r="P9" s="4"/>
      <c r="Q9" s="4"/>
      <c r="R9" s="4"/>
      <c r="S9" s="4"/>
      <c r="T9" s="4"/>
      <c r="U9" s="4"/>
      <c r="V9" s="4"/>
      <c r="W9" s="4"/>
      <c r="X9" s="4"/>
      <c r="Y9" s="4"/>
      <c r="Z9" s="4"/>
      <c r="AA9" s="4"/>
      <c r="AB9" s="4"/>
      <c r="AC9" s="4"/>
      <c r="AD9" s="4"/>
      <c r="AE9" s="4"/>
      <c r="AF9" s="4"/>
      <c r="AG9" s="4"/>
      <c r="AH9" s="4"/>
    </row>
    <row r="10" spans="1:34" ht="47.25" customHeight="1">
      <c r="A10" s="357"/>
      <c r="B10" s="14" t="s">
        <v>11</v>
      </c>
      <c r="C10" s="14" t="s">
        <v>12</v>
      </c>
      <c r="D10" s="14" t="s">
        <v>13</v>
      </c>
      <c r="E10" s="14" t="s">
        <v>14</v>
      </c>
      <c r="F10" s="14" t="s">
        <v>15</v>
      </c>
      <c r="G10" s="14" t="s">
        <v>16</v>
      </c>
      <c r="H10" s="14" t="s">
        <v>17</v>
      </c>
      <c r="I10" s="14" t="s">
        <v>18</v>
      </c>
      <c r="J10" s="357"/>
      <c r="K10" s="357"/>
      <c r="L10" s="357"/>
      <c r="M10" s="357"/>
      <c r="N10" s="4"/>
      <c r="O10" s="4"/>
      <c r="P10" s="4"/>
      <c r="Q10" s="4"/>
      <c r="R10" s="4"/>
      <c r="S10" s="4"/>
      <c r="T10" s="4"/>
      <c r="U10" s="4"/>
      <c r="V10" s="4"/>
      <c r="W10" s="4"/>
      <c r="X10" s="4"/>
      <c r="Y10" s="4"/>
      <c r="Z10" s="4"/>
      <c r="AA10" s="4"/>
      <c r="AB10" s="4"/>
      <c r="AC10" s="4"/>
      <c r="AD10" s="4"/>
      <c r="AE10" s="4"/>
      <c r="AF10" s="4"/>
      <c r="AG10" s="4"/>
      <c r="AH10" s="4"/>
    </row>
    <row r="11" spans="1:34" ht="99" customHeight="1">
      <c r="A11" s="15">
        <v>1</v>
      </c>
      <c r="B11" s="52" t="s">
        <v>440</v>
      </c>
      <c r="C11" s="52" t="s">
        <v>441</v>
      </c>
      <c r="D11" s="16" t="s">
        <v>442</v>
      </c>
      <c r="E11" s="16" t="s">
        <v>443</v>
      </c>
      <c r="F11" s="16">
        <v>63365956</v>
      </c>
      <c r="G11" s="16" t="s">
        <v>48</v>
      </c>
      <c r="H11" s="16" t="s">
        <v>24</v>
      </c>
      <c r="I11" s="16" t="s">
        <v>444</v>
      </c>
      <c r="J11" s="40" t="s">
        <v>445</v>
      </c>
      <c r="K11" s="335" t="s">
        <v>50</v>
      </c>
      <c r="L11" s="16" t="s">
        <v>51</v>
      </c>
      <c r="M11" s="16" t="s">
        <v>52</v>
      </c>
      <c r="N11" s="94"/>
      <c r="O11" s="81"/>
      <c r="P11" s="81"/>
      <c r="Q11" s="81"/>
      <c r="R11" s="81"/>
      <c r="S11" s="81"/>
      <c r="T11" s="81"/>
      <c r="U11" s="81"/>
      <c r="V11" s="81"/>
      <c r="W11" s="81"/>
      <c r="X11" s="81"/>
      <c r="Y11" s="81"/>
      <c r="Z11" s="81"/>
      <c r="AA11" s="81"/>
      <c r="AB11" s="81"/>
      <c r="AC11" s="81"/>
      <c r="AD11" s="81"/>
      <c r="AE11" s="81"/>
      <c r="AF11" s="81"/>
      <c r="AG11" s="81"/>
      <c r="AH11" s="81"/>
    </row>
    <row r="12" spans="1:34" ht="120" customHeight="1">
      <c r="A12" s="16">
        <v>2</v>
      </c>
      <c r="B12" s="16" t="s">
        <v>446</v>
      </c>
      <c r="C12" s="16" t="s">
        <v>447</v>
      </c>
      <c r="D12" s="16" t="s">
        <v>448</v>
      </c>
      <c r="E12" s="16" t="s">
        <v>449</v>
      </c>
      <c r="F12" s="16">
        <v>91180250</v>
      </c>
      <c r="G12" s="16" t="s">
        <v>23</v>
      </c>
      <c r="H12" s="16" t="s">
        <v>24</v>
      </c>
      <c r="I12" s="16" t="s">
        <v>444</v>
      </c>
      <c r="J12" s="40" t="s">
        <v>450</v>
      </c>
      <c r="K12" s="335">
        <v>0</v>
      </c>
      <c r="L12" s="16" t="s">
        <v>27</v>
      </c>
      <c r="M12" s="16" t="s">
        <v>104</v>
      </c>
      <c r="N12" s="94"/>
      <c r="O12" s="81"/>
      <c r="P12" s="81"/>
      <c r="Q12" s="81"/>
      <c r="R12" s="81"/>
      <c r="S12" s="81"/>
      <c r="T12" s="81"/>
      <c r="U12" s="81"/>
      <c r="V12" s="81"/>
      <c r="W12" s="81"/>
      <c r="X12" s="81"/>
      <c r="Y12" s="81"/>
      <c r="Z12" s="81"/>
      <c r="AA12" s="81"/>
      <c r="AB12" s="81"/>
      <c r="AC12" s="81"/>
      <c r="AD12" s="81"/>
      <c r="AE12" s="81"/>
      <c r="AF12" s="81"/>
      <c r="AG12" s="81"/>
      <c r="AH12" s="81"/>
    </row>
    <row r="13" spans="1:34" ht="99" customHeight="1">
      <c r="A13" s="16">
        <v>3</v>
      </c>
      <c r="B13" s="95" t="s">
        <v>451</v>
      </c>
      <c r="C13" s="16" t="s">
        <v>452</v>
      </c>
      <c r="D13" s="16" t="s">
        <v>453</v>
      </c>
      <c r="E13" s="16" t="s">
        <v>454</v>
      </c>
      <c r="F13" s="16">
        <v>13543602</v>
      </c>
      <c r="G13" s="16" t="s">
        <v>23</v>
      </c>
      <c r="H13" s="16" t="s">
        <v>24</v>
      </c>
      <c r="I13" s="16" t="s">
        <v>444</v>
      </c>
      <c r="J13" s="40" t="s">
        <v>455</v>
      </c>
      <c r="K13" s="335">
        <v>0</v>
      </c>
      <c r="L13" s="16" t="s">
        <v>27</v>
      </c>
      <c r="M13" s="16" t="s">
        <v>104</v>
      </c>
      <c r="N13" s="80" t="s">
        <v>456</v>
      </c>
      <c r="O13" s="81"/>
      <c r="P13" s="81"/>
      <c r="Q13" s="81"/>
      <c r="R13" s="81"/>
      <c r="S13" s="81"/>
      <c r="T13" s="81"/>
      <c r="U13" s="81"/>
      <c r="V13" s="81"/>
      <c r="W13" s="81"/>
      <c r="X13" s="81"/>
      <c r="Y13" s="81"/>
      <c r="Z13" s="81"/>
      <c r="AA13" s="81"/>
      <c r="AB13" s="81"/>
      <c r="AC13" s="81"/>
      <c r="AD13" s="81"/>
      <c r="AE13" s="81"/>
      <c r="AF13" s="81"/>
      <c r="AG13" s="81"/>
      <c r="AH13" s="81"/>
    </row>
    <row r="14" spans="1:34" ht="57" customHeight="1">
      <c r="A14" s="15">
        <v>4</v>
      </c>
      <c r="B14" s="95" t="s">
        <v>457</v>
      </c>
      <c r="C14" s="16" t="s">
        <v>458</v>
      </c>
      <c r="D14" s="16" t="s">
        <v>459</v>
      </c>
      <c r="E14" s="16" t="s">
        <v>460</v>
      </c>
      <c r="F14" s="16">
        <v>91517082</v>
      </c>
      <c r="G14" s="16" t="s">
        <v>139</v>
      </c>
      <c r="H14" s="16" t="s">
        <v>24</v>
      </c>
      <c r="I14" s="16" t="s">
        <v>444</v>
      </c>
      <c r="J14" s="40" t="s">
        <v>461</v>
      </c>
      <c r="K14" s="335">
        <v>999000000</v>
      </c>
      <c r="L14" s="16" t="s">
        <v>27</v>
      </c>
      <c r="M14" s="16" t="s">
        <v>324</v>
      </c>
      <c r="N14" s="80" t="s">
        <v>462</v>
      </c>
      <c r="O14" s="4"/>
      <c r="P14" s="4"/>
      <c r="Q14" s="4"/>
      <c r="R14" s="4"/>
      <c r="S14" s="4"/>
      <c r="T14" s="4"/>
      <c r="U14" s="4"/>
      <c r="V14" s="4"/>
      <c r="W14" s="4"/>
      <c r="X14" s="4"/>
      <c r="Y14" s="4"/>
      <c r="Z14" s="4"/>
      <c r="AA14" s="4"/>
      <c r="AB14" s="4"/>
      <c r="AC14" s="4"/>
      <c r="AD14" s="4"/>
      <c r="AE14" s="4"/>
      <c r="AF14" s="4"/>
      <c r="AG14" s="4"/>
      <c r="AH14" s="4"/>
    </row>
    <row r="15" spans="1:34" ht="99.75" customHeight="1">
      <c r="A15" s="16">
        <v>5</v>
      </c>
      <c r="B15" s="96" t="s">
        <v>463</v>
      </c>
      <c r="C15" s="16" t="s">
        <v>40</v>
      </c>
      <c r="D15" s="16" t="s">
        <v>464</v>
      </c>
      <c r="E15" s="16" t="s">
        <v>465</v>
      </c>
      <c r="F15" s="16" t="s">
        <v>466</v>
      </c>
      <c r="G15" s="16" t="s">
        <v>139</v>
      </c>
      <c r="H15" s="16" t="s">
        <v>24</v>
      </c>
      <c r="I15" s="16" t="s">
        <v>444</v>
      </c>
      <c r="J15" s="40" t="s">
        <v>467</v>
      </c>
      <c r="K15" s="335">
        <v>664375460</v>
      </c>
      <c r="L15" s="16" t="s">
        <v>27</v>
      </c>
      <c r="M15" s="16" t="s">
        <v>104</v>
      </c>
      <c r="N15" s="4"/>
      <c r="O15" s="4"/>
      <c r="P15" s="4"/>
      <c r="Q15" s="4"/>
      <c r="R15" s="4"/>
      <c r="S15" s="4"/>
      <c r="T15" s="4"/>
      <c r="U15" s="4"/>
      <c r="V15" s="4"/>
      <c r="W15" s="4"/>
      <c r="X15" s="4"/>
      <c r="Y15" s="4"/>
      <c r="Z15" s="4"/>
      <c r="AA15" s="5"/>
      <c r="AB15" s="5"/>
      <c r="AC15" s="5"/>
      <c r="AD15" s="5"/>
      <c r="AE15" s="5"/>
      <c r="AF15" s="5"/>
      <c r="AG15" s="5"/>
      <c r="AH15" s="4"/>
    </row>
    <row r="16" spans="1:34" ht="84" customHeight="1">
      <c r="A16" s="16">
        <v>6</v>
      </c>
      <c r="B16" s="16" t="s">
        <v>468</v>
      </c>
      <c r="C16" s="16" t="s">
        <v>40</v>
      </c>
      <c r="D16" s="16" t="s">
        <v>469</v>
      </c>
      <c r="E16" s="16" t="s">
        <v>422</v>
      </c>
      <c r="F16" s="16">
        <v>91234923</v>
      </c>
      <c r="G16" s="16" t="s">
        <v>23</v>
      </c>
      <c r="H16" s="16" t="s">
        <v>24</v>
      </c>
      <c r="I16" s="16" t="s">
        <v>444</v>
      </c>
      <c r="J16" s="40" t="s">
        <v>470</v>
      </c>
      <c r="K16" s="335">
        <v>0</v>
      </c>
      <c r="L16" s="16" t="s">
        <v>27</v>
      </c>
      <c r="M16" s="16" t="s">
        <v>28</v>
      </c>
      <c r="N16" s="97" t="s">
        <v>471</v>
      </c>
      <c r="O16" s="4"/>
      <c r="P16" s="4"/>
      <c r="Q16" s="4"/>
      <c r="R16" s="4"/>
      <c r="S16" s="4"/>
      <c r="T16" s="4"/>
      <c r="U16" s="4"/>
      <c r="V16" s="4"/>
      <c r="W16" s="4"/>
      <c r="X16" s="4"/>
      <c r="Y16" s="4"/>
      <c r="Z16" s="4"/>
      <c r="AA16" s="5"/>
      <c r="AB16" s="5"/>
      <c r="AC16" s="5"/>
      <c r="AD16" s="5"/>
      <c r="AE16" s="5"/>
      <c r="AF16" s="5"/>
      <c r="AG16" s="5"/>
      <c r="AH16" s="81"/>
    </row>
    <row r="17" spans="1:34" ht="103.5" customHeight="1">
      <c r="A17" s="15">
        <v>7</v>
      </c>
      <c r="B17" s="29" t="s">
        <v>472</v>
      </c>
      <c r="C17" s="16" t="s">
        <v>473</v>
      </c>
      <c r="D17" s="29" t="s">
        <v>474</v>
      </c>
      <c r="E17" s="40" t="s">
        <v>475</v>
      </c>
      <c r="F17" s="30" t="s">
        <v>476</v>
      </c>
      <c r="G17" s="16" t="s">
        <v>343</v>
      </c>
      <c r="H17" s="29" t="s">
        <v>477</v>
      </c>
      <c r="I17" s="16" t="s">
        <v>444</v>
      </c>
      <c r="J17" s="40" t="s">
        <v>478</v>
      </c>
      <c r="K17" s="335">
        <v>0</v>
      </c>
      <c r="L17" s="29" t="s">
        <v>36</v>
      </c>
      <c r="M17" s="16" t="s">
        <v>479</v>
      </c>
      <c r="N17" s="4"/>
      <c r="O17" s="4"/>
      <c r="P17" s="4"/>
      <c r="Q17" s="4"/>
      <c r="R17" s="4"/>
      <c r="S17" s="4"/>
      <c r="T17" s="4"/>
      <c r="U17" s="4"/>
      <c r="V17" s="4"/>
      <c r="W17" s="4"/>
      <c r="X17" s="4"/>
      <c r="Y17" s="4"/>
      <c r="Z17" s="4"/>
      <c r="AA17" s="5"/>
      <c r="AB17" s="5"/>
      <c r="AC17" s="5"/>
      <c r="AD17" s="5"/>
      <c r="AE17" s="5"/>
      <c r="AF17" s="5"/>
      <c r="AG17" s="5"/>
      <c r="AH17" s="5"/>
    </row>
    <row r="18" spans="1:34" ht="124.5" customHeight="1">
      <c r="A18" s="16">
        <v>8</v>
      </c>
      <c r="B18" s="16" t="s">
        <v>480</v>
      </c>
      <c r="C18" s="16" t="s">
        <v>481</v>
      </c>
      <c r="D18" s="16" t="s">
        <v>482</v>
      </c>
      <c r="E18" s="16" t="s">
        <v>483</v>
      </c>
      <c r="F18" s="19">
        <v>91495081</v>
      </c>
      <c r="G18" s="16" t="s">
        <v>23</v>
      </c>
      <c r="H18" s="16" t="s">
        <v>24</v>
      </c>
      <c r="I18" s="16" t="s">
        <v>444</v>
      </c>
      <c r="J18" s="40" t="s">
        <v>484</v>
      </c>
      <c r="K18" s="335">
        <v>0</v>
      </c>
      <c r="L18" s="16" t="s">
        <v>27</v>
      </c>
      <c r="M18" s="16" t="s">
        <v>37</v>
      </c>
      <c r="N18" s="4"/>
      <c r="O18" s="4"/>
      <c r="P18" s="4"/>
      <c r="Q18" s="4"/>
      <c r="R18" s="4"/>
      <c r="S18" s="4"/>
      <c r="T18" s="4"/>
      <c r="U18" s="4"/>
      <c r="V18" s="4"/>
      <c r="W18" s="4"/>
      <c r="X18" s="4"/>
      <c r="Y18" s="4"/>
      <c r="Z18" s="4"/>
      <c r="AA18" s="4"/>
      <c r="AB18" s="4"/>
      <c r="AC18" s="4"/>
      <c r="AD18" s="4"/>
      <c r="AE18" s="4"/>
      <c r="AF18" s="4"/>
      <c r="AG18" s="4"/>
      <c r="AH18" s="5"/>
    </row>
    <row r="19" spans="1:34" ht="57" customHeight="1">
      <c r="A19" s="16">
        <v>9</v>
      </c>
      <c r="B19" s="16" t="s">
        <v>485</v>
      </c>
      <c r="C19" s="16" t="s">
        <v>486</v>
      </c>
      <c r="D19" s="16" t="s">
        <v>487</v>
      </c>
      <c r="E19" s="16" t="s">
        <v>488</v>
      </c>
      <c r="F19" s="16">
        <v>91228674</v>
      </c>
      <c r="G19" s="16" t="s">
        <v>23</v>
      </c>
      <c r="H19" s="16" t="s">
        <v>101</v>
      </c>
      <c r="I19" s="16" t="s">
        <v>444</v>
      </c>
      <c r="J19" s="18" t="s">
        <v>489</v>
      </c>
      <c r="K19" s="335">
        <v>0</v>
      </c>
      <c r="L19" s="16" t="s">
        <v>27</v>
      </c>
      <c r="M19" s="16" t="s">
        <v>60</v>
      </c>
      <c r="N19" s="31"/>
      <c r="O19" s="81"/>
      <c r="P19" s="81"/>
      <c r="Q19" s="81"/>
      <c r="R19" s="81"/>
      <c r="S19" s="81"/>
      <c r="T19" s="81"/>
      <c r="U19" s="81"/>
      <c r="V19" s="81"/>
      <c r="W19" s="81"/>
      <c r="X19" s="81"/>
      <c r="Y19" s="81"/>
      <c r="Z19" s="81"/>
      <c r="AA19" s="81"/>
      <c r="AB19" s="81"/>
      <c r="AC19" s="81"/>
      <c r="AD19" s="81"/>
      <c r="AE19" s="81"/>
      <c r="AF19" s="81"/>
      <c r="AG19" s="81"/>
      <c r="AH19" s="81"/>
    </row>
    <row r="20" spans="1:34" ht="267.75">
      <c r="A20" s="15">
        <v>10</v>
      </c>
      <c r="B20" s="16" t="s">
        <v>490</v>
      </c>
      <c r="C20" s="16" t="s">
        <v>491</v>
      </c>
      <c r="D20" s="16" t="s">
        <v>492</v>
      </c>
      <c r="E20" s="16" t="s">
        <v>493</v>
      </c>
      <c r="F20" s="40">
        <v>91261484</v>
      </c>
      <c r="G20" s="16" t="s">
        <v>494</v>
      </c>
      <c r="H20" s="16" t="s">
        <v>495</v>
      </c>
      <c r="I20" s="16" t="s">
        <v>444</v>
      </c>
      <c r="J20" s="30" t="s">
        <v>496</v>
      </c>
      <c r="K20" s="335">
        <v>0</v>
      </c>
      <c r="L20" s="16" t="s">
        <v>27</v>
      </c>
      <c r="M20" s="16" t="s">
        <v>37</v>
      </c>
      <c r="N20" s="4" t="s">
        <v>497</v>
      </c>
      <c r="O20" s="4"/>
      <c r="P20" s="4"/>
      <c r="Q20" s="4"/>
      <c r="R20" s="4"/>
      <c r="S20" s="4"/>
      <c r="T20" s="4"/>
      <c r="U20" s="4"/>
      <c r="V20" s="4"/>
      <c r="W20" s="4"/>
      <c r="X20" s="4"/>
      <c r="Y20" s="4"/>
      <c r="Z20" s="4"/>
      <c r="AA20" s="5"/>
      <c r="AB20" s="5"/>
      <c r="AC20" s="5"/>
      <c r="AD20" s="5"/>
      <c r="AE20" s="5"/>
      <c r="AF20" s="5"/>
      <c r="AG20" s="5"/>
      <c r="AH20" s="4"/>
    </row>
    <row r="21" spans="1:34" ht="58.5" customHeight="1">
      <c r="A21" s="88" t="s">
        <v>96</v>
      </c>
      <c r="B21" s="89"/>
      <c r="C21" s="89"/>
      <c r="D21" s="89"/>
      <c r="E21" s="89"/>
      <c r="F21" s="89"/>
      <c r="G21" s="89"/>
      <c r="H21" s="89"/>
      <c r="I21" s="89"/>
      <c r="J21" s="89"/>
      <c r="K21" s="89"/>
      <c r="L21" s="89"/>
      <c r="M21" s="90"/>
      <c r="N21" s="44"/>
      <c r="O21" s="44"/>
      <c r="P21" s="44"/>
      <c r="Q21" s="44"/>
      <c r="R21" s="44"/>
      <c r="S21" s="44"/>
      <c r="T21" s="44"/>
      <c r="U21" s="44"/>
      <c r="V21" s="44"/>
      <c r="W21" s="44"/>
      <c r="X21" s="44"/>
      <c r="Y21" s="44"/>
      <c r="Z21" s="44"/>
      <c r="AA21" s="44"/>
      <c r="AB21" s="44"/>
      <c r="AC21" s="44"/>
      <c r="AD21" s="44"/>
      <c r="AE21" s="44"/>
      <c r="AF21" s="44"/>
      <c r="AG21" s="44"/>
      <c r="AH21" s="44"/>
    </row>
    <row r="22" spans="1:34" ht="29.25" customHeight="1">
      <c r="A22" s="356" t="s">
        <v>5</v>
      </c>
      <c r="B22" s="358" t="s">
        <v>6</v>
      </c>
      <c r="C22" s="359"/>
      <c r="D22" s="359"/>
      <c r="E22" s="359"/>
      <c r="F22" s="359"/>
      <c r="G22" s="359"/>
      <c r="H22" s="359"/>
      <c r="I22" s="360"/>
      <c r="J22" s="356" t="s">
        <v>7</v>
      </c>
      <c r="K22" s="356" t="s">
        <v>8</v>
      </c>
      <c r="L22" s="356" t="s">
        <v>9</v>
      </c>
      <c r="M22" s="356" t="s">
        <v>10</v>
      </c>
      <c r="N22" s="4"/>
      <c r="O22" s="4"/>
      <c r="P22" s="4"/>
      <c r="Q22" s="4"/>
      <c r="R22" s="4"/>
      <c r="S22" s="4"/>
      <c r="T22" s="4"/>
      <c r="U22" s="4"/>
      <c r="V22" s="4"/>
      <c r="W22" s="4"/>
      <c r="X22" s="4"/>
      <c r="Y22" s="4"/>
      <c r="Z22" s="4"/>
      <c r="AA22" s="4"/>
      <c r="AB22" s="4"/>
      <c r="AC22" s="4"/>
      <c r="AD22" s="4"/>
      <c r="AE22" s="4"/>
      <c r="AF22" s="4"/>
      <c r="AG22" s="4"/>
      <c r="AH22" s="4"/>
    </row>
    <row r="23" spans="1:34" ht="47.25" customHeight="1">
      <c r="A23" s="357"/>
      <c r="B23" s="14" t="s">
        <v>11</v>
      </c>
      <c r="C23" s="14" t="s">
        <v>12</v>
      </c>
      <c r="D23" s="14" t="s">
        <v>13</v>
      </c>
      <c r="E23" s="14" t="s">
        <v>14</v>
      </c>
      <c r="F23" s="14" t="s">
        <v>15</v>
      </c>
      <c r="G23" s="14" t="s">
        <v>16</v>
      </c>
      <c r="H23" s="14" t="s">
        <v>17</v>
      </c>
      <c r="I23" s="14" t="s">
        <v>18</v>
      </c>
      <c r="J23" s="357"/>
      <c r="K23" s="357"/>
      <c r="L23" s="357"/>
      <c r="M23" s="357"/>
      <c r="N23" s="4"/>
      <c r="O23" s="4"/>
      <c r="P23" s="4"/>
      <c r="Q23" s="4"/>
      <c r="R23" s="4"/>
      <c r="S23" s="4"/>
      <c r="T23" s="4"/>
      <c r="U23" s="4"/>
      <c r="V23" s="4"/>
      <c r="W23" s="4"/>
      <c r="X23" s="4"/>
      <c r="Y23" s="4"/>
      <c r="Z23" s="4"/>
      <c r="AA23" s="4"/>
      <c r="AB23" s="4"/>
      <c r="AC23" s="4"/>
      <c r="AD23" s="4"/>
      <c r="AE23" s="4"/>
      <c r="AF23" s="4"/>
      <c r="AG23" s="4"/>
      <c r="AH23" s="4"/>
    </row>
    <row r="24" spans="1:34" ht="75.75" customHeight="1">
      <c r="A24" s="16">
        <v>1</v>
      </c>
      <c r="B24" s="29" t="s">
        <v>498</v>
      </c>
      <c r="C24" s="16" t="s">
        <v>392</v>
      </c>
      <c r="D24" s="16" t="s">
        <v>499</v>
      </c>
      <c r="E24" s="16" t="s">
        <v>500</v>
      </c>
      <c r="F24" s="16">
        <v>13814688</v>
      </c>
      <c r="G24" s="16" t="s">
        <v>395</v>
      </c>
      <c r="H24" s="16" t="s">
        <v>101</v>
      </c>
      <c r="I24" s="16" t="s">
        <v>444</v>
      </c>
      <c r="J24" s="98" t="s">
        <v>501</v>
      </c>
      <c r="K24" s="335">
        <v>0</v>
      </c>
      <c r="L24" s="16" t="s">
        <v>27</v>
      </c>
      <c r="M24" s="16" t="s">
        <v>104</v>
      </c>
      <c r="N24" s="4"/>
      <c r="O24" s="4"/>
      <c r="P24" s="4"/>
      <c r="Q24" s="4"/>
      <c r="R24" s="4"/>
      <c r="S24" s="4"/>
      <c r="T24" s="4"/>
      <c r="U24" s="4"/>
      <c r="V24" s="4"/>
      <c r="W24" s="4"/>
      <c r="X24" s="4"/>
      <c r="Y24" s="4"/>
      <c r="Z24" s="4"/>
      <c r="AA24" s="4"/>
      <c r="AB24" s="4"/>
      <c r="AC24" s="4"/>
      <c r="AD24" s="4"/>
      <c r="AE24" s="4"/>
      <c r="AF24" s="4"/>
      <c r="AG24" s="4"/>
      <c r="AH24" s="4"/>
    </row>
    <row r="25" spans="1:34" ht="12.75" customHeight="1">
      <c r="A25" s="16">
        <v>2</v>
      </c>
      <c r="B25" s="29"/>
      <c r="C25" s="16"/>
      <c r="D25" s="16"/>
      <c r="E25" s="16"/>
      <c r="F25" s="16"/>
      <c r="G25" s="16"/>
      <c r="H25" s="16"/>
      <c r="I25" s="16"/>
      <c r="J25" s="16"/>
      <c r="K25" s="19"/>
      <c r="L25" s="16"/>
      <c r="M25" s="16"/>
      <c r="N25" s="4"/>
      <c r="O25" s="4"/>
      <c r="P25" s="4"/>
      <c r="Q25" s="4"/>
      <c r="R25" s="4"/>
      <c r="S25" s="4"/>
      <c r="T25" s="4"/>
      <c r="U25" s="4"/>
      <c r="V25" s="4"/>
      <c r="W25" s="4"/>
      <c r="X25" s="4"/>
      <c r="Y25" s="4"/>
      <c r="Z25" s="4"/>
      <c r="AA25" s="4"/>
      <c r="AB25" s="4"/>
      <c r="AC25" s="4"/>
      <c r="AD25" s="4"/>
      <c r="AE25" s="4"/>
      <c r="AF25" s="4"/>
      <c r="AG25" s="4"/>
      <c r="AH25" s="4"/>
    </row>
    <row r="26" spans="1:34" ht="12.75" customHeight="1">
      <c r="A26" s="15">
        <v>3</v>
      </c>
      <c r="B26" s="29"/>
      <c r="C26" s="29"/>
      <c r="D26" s="29"/>
      <c r="E26" s="29"/>
      <c r="F26" s="29"/>
      <c r="G26" s="16"/>
      <c r="H26" s="29"/>
      <c r="I26" s="29"/>
      <c r="J26" s="29"/>
      <c r="K26" s="93"/>
      <c r="L26" s="29"/>
      <c r="M26" s="29"/>
      <c r="N26" s="4"/>
      <c r="O26" s="4"/>
      <c r="P26" s="4"/>
      <c r="Q26" s="4"/>
      <c r="R26" s="4"/>
      <c r="S26" s="4"/>
      <c r="T26" s="4"/>
      <c r="U26" s="4"/>
      <c r="V26" s="4"/>
      <c r="W26" s="4"/>
      <c r="X26" s="4"/>
      <c r="Y26" s="4"/>
      <c r="Z26" s="4"/>
      <c r="AA26" s="4"/>
      <c r="AB26" s="4"/>
      <c r="AC26" s="4"/>
      <c r="AD26" s="4"/>
      <c r="AE26" s="4"/>
      <c r="AF26" s="4"/>
      <c r="AG26" s="4"/>
      <c r="AH26" s="4"/>
    </row>
    <row r="27" spans="1:34" ht="12.75" customHeight="1">
      <c r="A27" s="16">
        <v>4</v>
      </c>
      <c r="B27" s="29"/>
      <c r="C27" s="29"/>
      <c r="D27" s="29"/>
      <c r="E27" s="29"/>
      <c r="F27" s="29"/>
      <c r="G27" s="29"/>
      <c r="H27" s="29"/>
      <c r="I27" s="29"/>
      <c r="J27" s="29"/>
      <c r="K27" s="93"/>
      <c r="L27" s="29"/>
      <c r="M27" s="29"/>
      <c r="N27" s="4"/>
      <c r="O27" s="4"/>
      <c r="P27" s="4"/>
      <c r="Q27" s="4"/>
      <c r="R27" s="4"/>
      <c r="S27" s="4"/>
      <c r="T27" s="4"/>
      <c r="U27" s="4"/>
      <c r="V27" s="4"/>
      <c r="W27" s="4"/>
      <c r="X27" s="4"/>
      <c r="Y27" s="4"/>
      <c r="Z27" s="4"/>
      <c r="AA27" s="4"/>
      <c r="AB27" s="4"/>
      <c r="AC27" s="4"/>
      <c r="AD27" s="4"/>
      <c r="AE27" s="4"/>
      <c r="AF27" s="4"/>
      <c r="AG27" s="4"/>
      <c r="AH27" s="4"/>
    </row>
    <row r="28" spans="1:34" ht="12.75" customHeight="1">
      <c r="A28" s="4"/>
      <c r="B28" s="4"/>
      <c r="C28" s="4"/>
      <c r="D28" s="4"/>
      <c r="E28" s="4"/>
      <c r="F28" s="4"/>
      <c r="G28" s="4"/>
      <c r="H28" s="4"/>
      <c r="I28" s="4"/>
      <c r="J28" s="46"/>
      <c r="K28" s="4"/>
      <c r="L28" s="4"/>
      <c r="M28" s="4"/>
      <c r="N28" s="4"/>
      <c r="O28" s="4"/>
      <c r="P28" s="4"/>
      <c r="Q28" s="4"/>
      <c r="R28" s="4"/>
      <c r="S28" s="4"/>
      <c r="T28" s="4"/>
      <c r="U28" s="4"/>
      <c r="V28" s="4"/>
      <c r="W28" s="4"/>
      <c r="X28" s="4"/>
      <c r="Y28" s="4"/>
      <c r="Z28" s="4"/>
      <c r="AA28" s="4"/>
      <c r="AB28" s="4"/>
      <c r="AC28" s="4"/>
      <c r="AD28" s="4"/>
      <c r="AE28" s="4"/>
      <c r="AF28" s="4"/>
      <c r="AG28" s="4"/>
      <c r="AH28" s="4"/>
    </row>
    <row r="29" spans="1:34" ht="12.75" customHeight="1">
      <c r="A29" s="4"/>
      <c r="B29" s="4"/>
      <c r="C29" s="4"/>
      <c r="D29" s="4"/>
      <c r="E29" s="4"/>
      <c r="F29" s="4"/>
      <c r="G29" s="4"/>
      <c r="H29" s="4"/>
      <c r="I29" s="4"/>
      <c r="J29" s="46"/>
      <c r="K29" s="4"/>
      <c r="L29" s="4"/>
      <c r="M29" s="4"/>
      <c r="N29" s="4"/>
      <c r="O29" s="4"/>
      <c r="P29" s="4"/>
      <c r="Q29" s="4"/>
      <c r="R29" s="4"/>
      <c r="S29" s="4"/>
      <c r="T29" s="4"/>
      <c r="U29" s="4"/>
      <c r="V29" s="4"/>
      <c r="W29" s="4"/>
      <c r="X29" s="4"/>
      <c r="Y29" s="4"/>
      <c r="Z29" s="4"/>
      <c r="AA29" s="4"/>
      <c r="AB29" s="4"/>
      <c r="AC29" s="4"/>
      <c r="AD29" s="4"/>
      <c r="AE29" s="4"/>
      <c r="AF29" s="4"/>
      <c r="AG29" s="4"/>
      <c r="AH29" s="4"/>
    </row>
    <row r="30" spans="1:34" ht="12.75" customHeight="1">
      <c r="A30" s="4"/>
      <c r="B30" s="4"/>
      <c r="C30" s="4"/>
      <c r="D30" s="4"/>
      <c r="E30" s="4"/>
      <c r="F30" s="4"/>
      <c r="G30" s="4"/>
      <c r="H30" s="4"/>
      <c r="I30" s="4"/>
      <c r="J30" s="46"/>
      <c r="K30" s="4"/>
      <c r="L30" s="4"/>
      <c r="M30" s="4"/>
      <c r="N30" s="4"/>
      <c r="O30" s="4"/>
      <c r="P30" s="4"/>
      <c r="Q30" s="4"/>
      <c r="R30" s="4"/>
      <c r="S30" s="4"/>
      <c r="T30" s="4"/>
      <c r="U30" s="4"/>
      <c r="V30" s="4"/>
      <c r="W30" s="4"/>
      <c r="X30" s="4"/>
      <c r="Y30" s="4"/>
      <c r="Z30" s="4"/>
      <c r="AA30" s="4"/>
      <c r="AB30" s="4"/>
      <c r="AC30" s="4"/>
      <c r="AD30" s="4"/>
      <c r="AE30" s="4"/>
      <c r="AF30" s="4"/>
      <c r="AG30" s="4"/>
      <c r="AH30" s="4"/>
    </row>
    <row r="31" spans="1:34" ht="12.75" customHeight="1">
      <c r="A31" s="4"/>
      <c r="B31" s="4"/>
      <c r="C31" s="4"/>
      <c r="D31" s="4"/>
      <c r="E31" s="4"/>
      <c r="F31" s="4"/>
      <c r="G31" s="4"/>
      <c r="H31" s="4"/>
      <c r="I31" s="4"/>
      <c r="J31" s="46"/>
      <c r="K31" s="4"/>
      <c r="L31" s="4"/>
      <c r="M31" s="4"/>
      <c r="N31" s="4"/>
      <c r="O31" s="4"/>
      <c r="P31" s="4"/>
      <c r="Q31" s="4"/>
      <c r="R31" s="4"/>
      <c r="S31" s="4"/>
      <c r="T31" s="4"/>
      <c r="U31" s="4"/>
      <c r="V31" s="4"/>
      <c r="W31" s="4"/>
      <c r="X31" s="4"/>
      <c r="Y31" s="4"/>
      <c r="Z31" s="4"/>
      <c r="AA31" s="4"/>
      <c r="AB31" s="4"/>
      <c r="AC31" s="4"/>
      <c r="AD31" s="4"/>
      <c r="AE31" s="4"/>
      <c r="AF31" s="4"/>
      <c r="AG31" s="4"/>
      <c r="AH31" s="4"/>
    </row>
    <row r="32" spans="1:34" ht="12.75" customHeight="1">
      <c r="A32" s="4"/>
      <c r="B32" s="4"/>
      <c r="C32" s="4"/>
      <c r="D32" s="4"/>
      <c r="E32" s="4"/>
      <c r="F32" s="4"/>
      <c r="G32" s="4"/>
      <c r="H32" s="4"/>
      <c r="I32" s="4"/>
      <c r="J32" s="46"/>
      <c r="K32" s="4"/>
      <c r="L32" s="4"/>
      <c r="M32" s="4"/>
      <c r="N32" s="4"/>
      <c r="O32" s="4"/>
      <c r="P32" s="4"/>
      <c r="Q32" s="4"/>
      <c r="R32" s="4"/>
      <c r="S32" s="4"/>
      <c r="T32" s="4"/>
      <c r="U32" s="4"/>
      <c r="V32" s="4"/>
      <c r="W32" s="4"/>
      <c r="X32" s="4"/>
      <c r="Y32" s="4"/>
      <c r="Z32" s="4"/>
      <c r="AA32" s="4"/>
      <c r="AB32" s="4"/>
      <c r="AC32" s="4"/>
      <c r="AD32" s="4"/>
      <c r="AE32" s="4"/>
      <c r="AF32" s="4"/>
      <c r="AG32" s="4"/>
      <c r="AH32" s="4"/>
    </row>
    <row r="33" spans="1:34" ht="12.75" customHeight="1">
      <c r="A33" s="4"/>
      <c r="B33" s="4"/>
      <c r="C33" s="4"/>
      <c r="D33" s="4"/>
      <c r="E33" s="4"/>
      <c r="F33" s="4"/>
      <c r="G33" s="4"/>
      <c r="H33" s="4"/>
      <c r="I33" s="4"/>
      <c r="J33" s="46"/>
      <c r="K33" s="4"/>
      <c r="L33" s="4"/>
      <c r="M33" s="4"/>
      <c r="N33" s="4"/>
      <c r="O33" s="4"/>
      <c r="P33" s="4"/>
      <c r="Q33" s="4"/>
      <c r="R33" s="4"/>
      <c r="S33" s="4"/>
      <c r="T33" s="4"/>
      <c r="U33" s="4"/>
      <c r="V33" s="4"/>
      <c r="W33" s="4"/>
      <c r="X33" s="4"/>
      <c r="Y33" s="4"/>
      <c r="Z33" s="4"/>
      <c r="AA33" s="4"/>
      <c r="AB33" s="4"/>
      <c r="AC33" s="4"/>
      <c r="AD33" s="4"/>
      <c r="AE33" s="4"/>
      <c r="AF33" s="4"/>
      <c r="AG33" s="4"/>
      <c r="AH33" s="4"/>
    </row>
    <row r="34" spans="1:34" ht="12.75" customHeight="1">
      <c r="A34" s="4"/>
      <c r="B34" s="4"/>
      <c r="C34" s="4"/>
      <c r="D34" s="4"/>
      <c r="E34" s="4"/>
      <c r="F34" s="4"/>
      <c r="G34" s="4"/>
      <c r="H34" s="4"/>
      <c r="I34" s="4"/>
      <c r="J34" s="46"/>
      <c r="K34" s="4"/>
      <c r="L34" s="4"/>
      <c r="M34" s="4"/>
      <c r="N34" s="4"/>
      <c r="O34" s="4"/>
      <c r="P34" s="4"/>
      <c r="Q34" s="4"/>
      <c r="R34" s="4"/>
      <c r="S34" s="4"/>
      <c r="T34" s="4"/>
      <c r="U34" s="4"/>
      <c r="V34" s="4"/>
      <c r="W34" s="4"/>
      <c r="X34" s="4"/>
      <c r="Y34" s="4"/>
      <c r="Z34" s="4"/>
      <c r="AA34" s="4"/>
      <c r="AB34" s="4"/>
      <c r="AC34" s="4"/>
      <c r="AD34" s="4"/>
      <c r="AE34" s="4"/>
      <c r="AF34" s="4"/>
      <c r="AG34" s="4"/>
      <c r="AH34" s="4"/>
    </row>
    <row r="35" spans="1:34" ht="12.75" customHeight="1">
      <c r="A35" s="4"/>
      <c r="B35" s="4"/>
      <c r="C35" s="4"/>
      <c r="D35" s="4"/>
      <c r="E35" s="4"/>
      <c r="F35" s="4"/>
      <c r="G35" s="4"/>
      <c r="H35" s="4"/>
      <c r="I35" s="4"/>
      <c r="J35" s="46"/>
      <c r="K35" s="4"/>
      <c r="L35" s="4"/>
      <c r="M35" s="4"/>
      <c r="N35" s="4"/>
      <c r="O35" s="4"/>
      <c r="P35" s="4"/>
      <c r="Q35" s="4"/>
      <c r="R35" s="4"/>
      <c r="S35" s="4"/>
      <c r="T35" s="4"/>
      <c r="U35" s="4"/>
      <c r="V35" s="4"/>
      <c r="W35" s="4"/>
      <c r="X35" s="4"/>
      <c r="Y35" s="4"/>
      <c r="Z35" s="4"/>
      <c r="AA35" s="4"/>
      <c r="AB35" s="4"/>
      <c r="AC35" s="4"/>
      <c r="AD35" s="4"/>
      <c r="AE35" s="4"/>
      <c r="AF35" s="4"/>
      <c r="AG35" s="4"/>
      <c r="AH35" s="4"/>
    </row>
    <row r="36" spans="1:34" ht="12.75" customHeight="1">
      <c r="A36" s="4"/>
      <c r="B36" s="4"/>
      <c r="C36" s="4"/>
      <c r="D36" s="4"/>
      <c r="E36" s="4"/>
      <c r="F36" s="4"/>
      <c r="G36" s="4"/>
      <c r="H36" s="4"/>
      <c r="I36" s="4"/>
      <c r="J36" s="46"/>
      <c r="K36" s="4"/>
      <c r="L36" s="4"/>
      <c r="M36" s="4"/>
      <c r="N36" s="4"/>
      <c r="O36" s="4"/>
      <c r="P36" s="4"/>
      <c r="Q36" s="4"/>
      <c r="R36" s="4"/>
      <c r="S36" s="4"/>
      <c r="T36" s="4"/>
      <c r="U36" s="4"/>
      <c r="V36" s="4"/>
      <c r="W36" s="4"/>
      <c r="X36" s="4"/>
      <c r="Y36" s="4"/>
      <c r="Z36" s="4"/>
      <c r="AA36" s="4"/>
      <c r="AB36" s="4"/>
      <c r="AC36" s="4"/>
      <c r="AD36" s="4"/>
      <c r="AE36" s="4"/>
      <c r="AF36" s="4"/>
      <c r="AG36" s="4"/>
      <c r="AH36" s="4"/>
    </row>
    <row r="37" spans="1:34" ht="12.75" customHeight="1">
      <c r="A37" s="4"/>
      <c r="B37" s="4"/>
      <c r="C37" s="4"/>
      <c r="D37" s="4"/>
      <c r="E37" s="4"/>
      <c r="F37" s="4"/>
      <c r="G37" s="4"/>
      <c r="H37" s="4"/>
      <c r="I37" s="4"/>
      <c r="J37" s="46"/>
      <c r="K37" s="4"/>
      <c r="L37" s="4"/>
      <c r="M37" s="4"/>
      <c r="N37" s="4"/>
      <c r="O37" s="4"/>
      <c r="P37" s="4"/>
      <c r="Q37" s="4"/>
      <c r="R37" s="4"/>
      <c r="S37" s="4"/>
      <c r="T37" s="4"/>
      <c r="U37" s="4"/>
      <c r="V37" s="4"/>
      <c r="W37" s="4"/>
      <c r="X37" s="4"/>
      <c r="Y37" s="4"/>
      <c r="Z37" s="4"/>
      <c r="AA37" s="4"/>
      <c r="AB37" s="4"/>
      <c r="AC37" s="4"/>
      <c r="AD37" s="4"/>
      <c r="AE37" s="4"/>
      <c r="AF37" s="4"/>
      <c r="AG37" s="4"/>
      <c r="AH37" s="4"/>
    </row>
    <row r="38" spans="1:34" ht="12.75" customHeight="1">
      <c r="A38" s="4"/>
      <c r="B38" s="4"/>
      <c r="C38" s="4"/>
      <c r="D38" s="4"/>
      <c r="E38" s="4"/>
      <c r="F38" s="4"/>
      <c r="G38" s="4"/>
      <c r="H38" s="4"/>
      <c r="I38" s="4"/>
      <c r="J38" s="46"/>
      <c r="K38" s="4"/>
      <c r="L38" s="4"/>
      <c r="M38" s="4"/>
      <c r="N38" s="4"/>
      <c r="O38" s="4"/>
      <c r="P38" s="4"/>
      <c r="Q38" s="4"/>
      <c r="R38" s="4"/>
      <c r="S38" s="4"/>
      <c r="T38" s="4"/>
      <c r="U38" s="4"/>
      <c r="V38" s="4"/>
      <c r="W38" s="4"/>
      <c r="X38" s="4"/>
      <c r="Y38" s="4"/>
      <c r="Z38" s="4"/>
      <c r="AA38" s="4"/>
      <c r="AB38" s="4"/>
      <c r="AC38" s="4"/>
      <c r="AD38" s="4"/>
      <c r="AE38" s="4"/>
      <c r="AF38" s="4"/>
      <c r="AG38" s="4"/>
      <c r="AH38" s="4"/>
    </row>
    <row r="39" spans="1:34" ht="12.75" customHeight="1">
      <c r="A39" s="4"/>
      <c r="B39" s="4"/>
      <c r="C39" s="4"/>
      <c r="D39" s="4"/>
      <c r="E39" s="4"/>
      <c r="F39" s="4"/>
      <c r="G39" s="4"/>
      <c r="H39" s="4"/>
      <c r="I39" s="4"/>
      <c r="J39" s="46"/>
      <c r="K39" s="4"/>
      <c r="L39" s="4"/>
      <c r="M39" s="4"/>
      <c r="N39" s="4"/>
      <c r="O39" s="4"/>
      <c r="P39" s="4"/>
      <c r="Q39" s="4"/>
      <c r="R39" s="4"/>
      <c r="S39" s="4"/>
      <c r="T39" s="4"/>
      <c r="U39" s="4"/>
      <c r="V39" s="4"/>
      <c r="W39" s="4"/>
      <c r="X39" s="4"/>
      <c r="Y39" s="4"/>
      <c r="Z39" s="4"/>
      <c r="AA39" s="4"/>
      <c r="AB39" s="4"/>
      <c r="AC39" s="4"/>
      <c r="AD39" s="4"/>
      <c r="AE39" s="4"/>
      <c r="AF39" s="4"/>
      <c r="AG39" s="4"/>
      <c r="AH39" s="4"/>
    </row>
    <row r="40" spans="1:34" ht="12.75" customHeight="1">
      <c r="A40" s="4"/>
      <c r="B40" s="4"/>
      <c r="C40" s="4"/>
      <c r="D40" s="4"/>
      <c r="E40" s="4"/>
      <c r="F40" s="4"/>
      <c r="G40" s="4"/>
      <c r="H40" s="4"/>
      <c r="I40" s="4"/>
      <c r="J40" s="46"/>
      <c r="K40" s="4"/>
      <c r="L40" s="4"/>
      <c r="M40" s="4"/>
      <c r="N40" s="4"/>
      <c r="O40" s="4"/>
      <c r="P40" s="4"/>
      <c r="Q40" s="4"/>
      <c r="R40" s="4"/>
      <c r="S40" s="4"/>
      <c r="T40" s="4"/>
      <c r="U40" s="4"/>
      <c r="V40" s="4"/>
      <c r="W40" s="4"/>
      <c r="X40" s="4"/>
      <c r="Y40" s="4"/>
      <c r="Z40" s="4"/>
      <c r="AA40" s="4"/>
      <c r="AB40" s="4"/>
      <c r="AC40" s="4"/>
      <c r="AD40" s="4"/>
      <c r="AE40" s="4"/>
      <c r="AF40" s="4"/>
      <c r="AG40" s="4"/>
      <c r="AH40" s="4"/>
    </row>
    <row r="41" spans="1:34" ht="12.75" customHeight="1">
      <c r="A41" s="4"/>
      <c r="B41" s="4"/>
      <c r="C41" s="4"/>
      <c r="D41" s="4"/>
      <c r="E41" s="4"/>
      <c r="F41" s="4"/>
      <c r="G41" s="4"/>
      <c r="H41" s="4"/>
      <c r="I41" s="4"/>
      <c r="J41" s="46"/>
      <c r="K41" s="4"/>
      <c r="L41" s="4"/>
      <c r="M41" s="4"/>
      <c r="N41" s="4"/>
      <c r="O41" s="4"/>
      <c r="P41" s="4"/>
      <c r="Q41" s="4"/>
      <c r="R41" s="4"/>
      <c r="S41" s="4"/>
      <c r="T41" s="4"/>
      <c r="U41" s="4"/>
      <c r="V41" s="4"/>
      <c r="W41" s="4"/>
      <c r="X41" s="4"/>
      <c r="Y41" s="4"/>
      <c r="Z41" s="4"/>
      <c r="AA41" s="4"/>
      <c r="AB41" s="4"/>
      <c r="AC41" s="4"/>
      <c r="AD41" s="4"/>
      <c r="AE41" s="4"/>
      <c r="AF41" s="4"/>
      <c r="AG41" s="4"/>
      <c r="AH41" s="4"/>
    </row>
    <row r="42" spans="1:34" ht="12.75" customHeight="1">
      <c r="A42" s="4"/>
      <c r="B42" s="4"/>
      <c r="C42" s="4"/>
      <c r="D42" s="4"/>
      <c r="E42" s="4"/>
      <c r="F42" s="4"/>
      <c r="G42" s="4"/>
      <c r="H42" s="4"/>
      <c r="I42" s="4"/>
      <c r="J42" s="46"/>
      <c r="K42" s="4"/>
      <c r="L42" s="4"/>
      <c r="M42" s="4"/>
      <c r="N42" s="4"/>
      <c r="O42" s="4"/>
      <c r="P42" s="4"/>
      <c r="Q42" s="4"/>
      <c r="R42" s="4"/>
      <c r="S42" s="4"/>
      <c r="T42" s="4"/>
      <c r="U42" s="4"/>
      <c r="V42" s="4"/>
      <c r="W42" s="4"/>
      <c r="X42" s="4"/>
      <c r="Y42" s="4"/>
      <c r="Z42" s="4"/>
      <c r="AA42" s="4"/>
      <c r="AB42" s="4"/>
      <c r="AC42" s="4"/>
      <c r="AD42" s="4"/>
      <c r="AE42" s="4"/>
      <c r="AF42" s="4"/>
      <c r="AG42" s="4"/>
      <c r="AH42" s="4"/>
    </row>
    <row r="43" spans="1:34" ht="12.75" customHeight="1">
      <c r="A43" s="4"/>
      <c r="B43" s="4"/>
      <c r="C43" s="4"/>
      <c r="D43" s="4"/>
      <c r="E43" s="4"/>
      <c r="F43" s="4"/>
      <c r="G43" s="4"/>
      <c r="H43" s="4"/>
      <c r="I43" s="4"/>
      <c r="J43" s="46"/>
      <c r="K43" s="4"/>
      <c r="L43" s="4"/>
      <c r="M43" s="4"/>
      <c r="N43" s="4"/>
      <c r="O43" s="4"/>
      <c r="P43" s="4"/>
      <c r="Q43" s="4"/>
      <c r="R43" s="4"/>
      <c r="S43" s="4"/>
      <c r="T43" s="4"/>
      <c r="U43" s="4"/>
      <c r="V43" s="4"/>
      <c r="W43" s="4"/>
      <c r="X43" s="4"/>
      <c r="Y43" s="4"/>
      <c r="Z43" s="4"/>
      <c r="AA43" s="4"/>
      <c r="AB43" s="4"/>
      <c r="AC43" s="4"/>
      <c r="AD43" s="4"/>
      <c r="AE43" s="4"/>
      <c r="AF43" s="4"/>
      <c r="AG43" s="4"/>
      <c r="AH43" s="4"/>
    </row>
    <row r="44" spans="1:34" ht="12.75" customHeight="1">
      <c r="A44" s="4"/>
      <c r="B44" s="4"/>
      <c r="C44" s="4"/>
      <c r="D44" s="4"/>
      <c r="E44" s="4"/>
      <c r="F44" s="4"/>
      <c r="G44" s="4"/>
      <c r="H44" s="4"/>
      <c r="I44" s="4"/>
      <c r="J44" s="46"/>
      <c r="K44" s="4"/>
      <c r="L44" s="4"/>
      <c r="M44" s="4"/>
      <c r="N44" s="4"/>
      <c r="O44" s="4"/>
      <c r="P44" s="4"/>
      <c r="Q44" s="4"/>
      <c r="R44" s="4"/>
      <c r="S44" s="4"/>
      <c r="T44" s="4"/>
      <c r="U44" s="4"/>
      <c r="V44" s="4"/>
      <c r="W44" s="4"/>
      <c r="X44" s="4"/>
      <c r="Y44" s="4"/>
      <c r="Z44" s="4"/>
      <c r="AA44" s="4"/>
      <c r="AB44" s="4"/>
      <c r="AC44" s="4"/>
      <c r="AD44" s="4"/>
      <c r="AE44" s="4"/>
      <c r="AF44" s="4"/>
      <c r="AG44" s="4"/>
      <c r="AH44" s="4"/>
    </row>
    <row r="45" spans="1:34" ht="12.75" customHeight="1">
      <c r="A45" s="4"/>
      <c r="B45" s="4"/>
      <c r="C45" s="4"/>
      <c r="D45" s="4"/>
      <c r="E45" s="4"/>
      <c r="F45" s="4"/>
      <c r="G45" s="4"/>
      <c r="H45" s="4"/>
      <c r="I45" s="4"/>
      <c r="J45" s="46"/>
      <c r="K45" s="4"/>
      <c r="L45" s="4"/>
      <c r="M45" s="4"/>
      <c r="N45" s="4"/>
      <c r="O45" s="4"/>
      <c r="P45" s="4"/>
      <c r="Q45" s="4"/>
      <c r="R45" s="4"/>
      <c r="S45" s="4"/>
      <c r="T45" s="4"/>
      <c r="U45" s="4"/>
      <c r="V45" s="4"/>
      <c r="W45" s="4"/>
      <c r="X45" s="4"/>
      <c r="Y45" s="4"/>
      <c r="Z45" s="4"/>
      <c r="AA45" s="4"/>
      <c r="AB45" s="4"/>
      <c r="AC45" s="4"/>
      <c r="AD45" s="4"/>
      <c r="AE45" s="4"/>
      <c r="AF45" s="4"/>
      <c r="AG45" s="4"/>
      <c r="AH45" s="4"/>
    </row>
    <row r="46" spans="1:34" ht="12.75" customHeight="1">
      <c r="A46" s="4"/>
      <c r="B46" s="4"/>
      <c r="C46" s="4"/>
      <c r="D46" s="4"/>
      <c r="E46" s="4"/>
      <c r="F46" s="4"/>
      <c r="G46" s="4"/>
      <c r="H46" s="4"/>
      <c r="I46" s="4"/>
      <c r="J46" s="46"/>
      <c r="K46" s="4"/>
      <c r="L46" s="4"/>
      <c r="M46" s="4"/>
      <c r="N46" s="4"/>
      <c r="O46" s="4"/>
      <c r="P46" s="4"/>
      <c r="Q46" s="4"/>
      <c r="R46" s="4"/>
      <c r="S46" s="4"/>
      <c r="T46" s="4"/>
      <c r="U46" s="4"/>
      <c r="V46" s="4"/>
      <c r="W46" s="4"/>
      <c r="X46" s="4"/>
      <c r="Y46" s="4"/>
      <c r="Z46" s="4"/>
      <c r="AA46" s="4"/>
      <c r="AB46" s="4"/>
      <c r="AC46" s="4"/>
      <c r="AD46" s="4"/>
      <c r="AE46" s="4"/>
      <c r="AF46" s="4"/>
      <c r="AG46" s="4"/>
      <c r="AH46" s="4"/>
    </row>
    <row r="47" spans="1:34" ht="12.75" customHeight="1">
      <c r="A47" s="4"/>
      <c r="B47" s="4"/>
      <c r="C47" s="4"/>
      <c r="D47" s="4"/>
      <c r="E47" s="4"/>
      <c r="F47" s="4"/>
      <c r="G47" s="4"/>
      <c r="H47" s="4"/>
      <c r="I47" s="4"/>
      <c r="J47" s="46"/>
      <c r="K47" s="4"/>
      <c r="L47" s="4"/>
      <c r="M47" s="4"/>
      <c r="N47" s="4"/>
      <c r="O47" s="4"/>
      <c r="P47" s="4"/>
      <c r="Q47" s="4"/>
      <c r="R47" s="4"/>
      <c r="S47" s="4"/>
      <c r="T47" s="4"/>
      <c r="U47" s="4"/>
      <c r="V47" s="4"/>
      <c r="W47" s="4"/>
      <c r="X47" s="4"/>
      <c r="Y47" s="4"/>
      <c r="Z47" s="4"/>
      <c r="AA47" s="4"/>
      <c r="AB47" s="4"/>
      <c r="AC47" s="4"/>
      <c r="AD47" s="4"/>
      <c r="AE47" s="4"/>
      <c r="AF47" s="4"/>
      <c r="AG47" s="4"/>
      <c r="AH47" s="4"/>
    </row>
    <row r="48" spans="1:34" ht="12.75" customHeight="1">
      <c r="A48" s="4"/>
      <c r="B48" s="4"/>
      <c r="C48" s="4"/>
      <c r="D48" s="4"/>
      <c r="E48" s="4"/>
      <c r="F48" s="4"/>
      <c r="G48" s="4"/>
      <c r="H48" s="4"/>
      <c r="I48" s="4"/>
      <c r="J48" s="46"/>
      <c r="K48" s="4"/>
      <c r="L48" s="4"/>
      <c r="M48" s="4"/>
      <c r="N48" s="4"/>
      <c r="O48" s="4"/>
      <c r="P48" s="4"/>
      <c r="Q48" s="4"/>
      <c r="R48" s="4"/>
      <c r="S48" s="4"/>
      <c r="T48" s="4"/>
      <c r="U48" s="4"/>
      <c r="V48" s="4"/>
      <c r="W48" s="4"/>
      <c r="X48" s="4"/>
      <c r="Y48" s="4"/>
      <c r="Z48" s="4"/>
      <c r="AA48" s="4"/>
      <c r="AB48" s="4"/>
      <c r="AC48" s="4"/>
      <c r="AD48" s="4"/>
      <c r="AE48" s="4"/>
      <c r="AF48" s="4"/>
      <c r="AG48" s="4"/>
      <c r="AH48" s="4"/>
    </row>
    <row r="49" spans="1:34" ht="12.75" customHeight="1">
      <c r="A49" s="4"/>
      <c r="B49" s="4"/>
      <c r="C49" s="4"/>
      <c r="D49" s="4"/>
      <c r="E49" s="4"/>
      <c r="F49" s="4"/>
      <c r="G49" s="4"/>
      <c r="H49" s="4"/>
      <c r="I49" s="4"/>
      <c r="J49" s="46"/>
      <c r="K49" s="4"/>
      <c r="L49" s="4"/>
      <c r="M49" s="4"/>
      <c r="N49" s="4"/>
      <c r="O49" s="4"/>
      <c r="P49" s="4"/>
      <c r="Q49" s="4"/>
      <c r="R49" s="4"/>
      <c r="S49" s="4"/>
      <c r="T49" s="4"/>
      <c r="U49" s="4"/>
      <c r="V49" s="4"/>
      <c r="W49" s="4"/>
      <c r="X49" s="4"/>
      <c r="Y49" s="4"/>
      <c r="Z49" s="4"/>
      <c r="AA49" s="4"/>
      <c r="AB49" s="4"/>
      <c r="AC49" s="4"/>
      <c r="AD49" s="4"/>
      <c r="AE49" s="4"/>
      <c r="AF49" s="4"/>
      <c r="AG49" s="4"/>
      <c r="AH49" s="4"/>
    </row>
    <row r="50" spans="1:34" ht="12.75" customHeight="1">
      <c r="A50" s="4"/>
      <c r="B50" s="4"/>
      <c r="C50" s="4"/>
      <c r="D50" s="4"/>
      <c r="E50" s="4"/>
      <c r="F50" s="4"/>
      <c r="G50" s="4"/>
      <c r="H50" s="4"/>
      <c r="I50" s="4"/>
      <c r="J50" s="46"/>
      <c r="K50" s="4"/>
      <c r="L50" s="4"/>
      <c r="M50" s="4"/>
      <c r="N50" s="4"/>
      <c r="O50" s="4"/>
      <c r="P50" s="4"/>
      <c r="Q50" s="4"/>
      <c r="R50" s="4"/>
      <c r="S50" s="4"/>
      <c r="T50" s="4"/>
      <c r="U50" s="4"/>
      <c r="V50" s="4"/>
      <c r="W50" s="4"/>
      <c r="X50" s="4"/>
      <c r="Y50" s="4"/>
      <c r="Z50" s="4"/>
      <c r="AA50" s="4"/>
      <c r="AB50" s="4"/>
      <c r="AC50" s="4"/>
      <c r="AD50" s="4"/>
      <c r="AE50" s="4"/>
      <c r="AF50" s="4"/>
      <c r="AG50" s="4"/>
      <c r="AH50" s="4"/>
    </row>
    <row r="51" spans="1:34" ht="12.75" customHeight="1">
      <c r="A51" s="4"/>
      <c r="B51" s="4"/>
      <c r="C51" s="4"/>
      <c r="D51" s="4"/>
      <c r="E51" s="4"/>
      <c r="F51" s="4"/>
      <c r="G51" s="4"/>
      <c r="H51" s="4"/>
      <c r="I51" s="4"/>
      <c r="J51" s="46"/>
      <c r="K51" s="4"/>
      <c r="L51" s="4"/>
      <c r="M51" s="4"/>
      <c r="N51" s="4"/>
      <c r="O51" s="4"/>
      <c r="P51" s="4"/>
      <c r="Q51" s="4"/>
      <c r="R51" s="4"/>
      <c r="S51" s="4"/>
      <c r="T51" s="4"/>
      <c r="U51" s="4"/>
      <c r="V51" s="4"/>
      <c r="W51" s="4"/>
      <c r="X51" s="4"/>
      <c r="Y51" s="4"/>
      <c r="Z51" s="4"/>
      <c r="AA51" s="4"/>
      <c r="AB51" s="4"/>
      <c r="AC51" s="4"/>
      <c r="AD51" s="4"/>
      <c r="AE51" s="4"/>
      <c r="AF51" s="4"/>
      <c r="AG51" s="4"/>
      <c r="AH51" s="4"/>
    </row>
    <row r="52" spans="1:34" ht="12.75" customHeight="1">
      <c r="A52" s="4"/>
      <c r="B52" s="4"/>
      <c r="C52" s="4"/>
      <c r="D52" s="4"/>
      <c r="E52" s="4"/>
      <c r="F52" s="4"/>
      <c r="G52" s="4"/>
      <c r="H52" s="4"/>
      <c r="I52" s="4"/>
      <c r="J52" s="46"/>
      <c r="K52" s="4"/>
      <c r="L52" s="4"/>
      <c r="M52" s="4"/>
      <c r="N52" s="4"/>
      <c r="O52" s="4"/>
      <c r="P52" s="4"/>
      <c r="Q52" s="4"/>
      <c r="R52" s="4"/>
      <c r="S52" s="4"/>
      <c r="T52" s="4"/>
      <c r="U52" s="4"/>
      <c r="V52" s="4"/>
      <c r="W52" s="4"/>
      <c r="X52" s="4"/>
      <c r="Y52" s="4"/>
      <c r="Z52" s="4"/>
      <c r="AA52" s="4"/>
      <c r="AB52" s="4"/>
      <c r="AC52" s="4"/>
      <c r="AD52" s="4"/>
      <c r="AE52" s="4"/>
      <c r="AF52" s="4"/>
      <c r="AG52" s="4"/>
      <c r="AH52" s="4"/>
    </row>
    <row r="53" spans="1:34" ht="12.75" customHeight="1">
      <c r="A53" s="4"/>
      <c r="B53" s="4"/>
      <c r="C53" s="4"/>
      <c r="D53" s="4"/>
      <c r="E53" s="4"/>
      <c r="F53" s="4"/>
      <c r="G53" s="4"/>
      <c r="H53" s="4"/>
      <c r="I53" s="4"/>
      <c r="J53" s="46"/>
      <c r="K53" s="4"/>
      <c r="L53" s="4"/>
      <c r="M53" s="4"/>
      <c r="N53" s="4"/>
      <c r="O53" s="4"/>
      <c r="P53" s="4"/>
      <c r="Q53" s="4"/>
      <c r="R53" s="4"/>
      <c r="S53" s="4"/>
      <c r="T53" s="4"/>
      <c r="U53" s="4"/>
      <c r="V53" s="4"/>
      <c r="W53" s="4"/>
      <c r="X53" s="4"/>
      <c r="Y53" s="4"/>
      <c r="Z53" s="4"/>
      <c r="AA53" s="4"/>
      <c r="AB53" s="4"/>
      <c r="AC53" s="4"/>
      <c r="AD53" s="4"/>
      <c r="AE53" s="4"/>
      <c r="AF53" s="4"/>
      <c r="AG53" s="4"/>
      <c r="AH53" s="4"/>
    </row>
    <row r="54" spans="1:34" ht="12.75" customHeight="1">
      <c r="A54" s="4"/>
      <c r="B54" s="4"/>
      <c r="C54" s="4"/>
      <c r="D54" s="4"/>
      <c r="E54" s="4"/>
      <c r="F54" s="4"/>
      <c r="G54" s="4"/>
      <c r="H54" s="4"/>
      <c r="I54" s="4"/>
      <c r="J54" s="46"/>
      <c r="K54" s="4"/>
      <c r="L54" s="4"/>
      <c r="M54" s="4"/>
      <c r="N54" s="4"/>
      <c r="O54" s="4"/>
      <c r="P54" s="4"/>
      <c r="Q54" s="4"/>
      <c r="R54" s="4"/>
      <c r="S54" s="4"/>
      <c r="T54" s="4"/>
      <c r="U54" s="4"/>
      <c r="V54" s="4"/>
      <c r="W54" s="4"/>
      <c r="X54" s="4"/>
      <c r="Y54" s="4"/>
      <c r="Z54" s="4"/>
      <c r="AA54" s="4"/>
      <c r="AB54" s="4"/>
      <c r="AC54" s="4"/>
      <c r="AD54" s="4"/>
      <c r="AE54" s="4"/>
      <c r="AF54" s="4"/>
      <c r="AG54" s="4"/>
      <c r="AH54" s="4"/>
    </row>
    <row r="55" spans="1:34" ht="12.75" customHeight="1">
      <c r="A55" s="4"/>
      <c r="B55" s="4"/>
      <c r="C55" s="4"/>
      <c r="D55" s="4"/>
      <c r="E55" s="4"/>
      <c r="F55" s="4"/>
      <c r="G55" s="4"/>
      <c r="H55" s="4"/>
      <c r="I55" s="4"/>
      <c r="J55" s="46"/>
      <c r="K55" s="4"/>
      <c r="L55" s="4"/>
      <c r="M55" s="4"/>
      <c r="N55" s="4"/>
      <c r="O55" s="4"/>
      <c r="P55" s="4"/>
      <c r="Q55" s="4"/>
      <c r="R55" s="4"/>
      <c r="S55" s="4"/>
      <c r="T55" s="4"/>
      <c r="U55" s="4"/>
      <c r="V55" s="4"/>
      <c r="W55" s="4"/>
      <c r="X55" s="4"/>
      <c r="Y55" s="4"/>
      <c r="Z55" s="4"/>
      <c r="AA55" s="4"/>
      <c r="AB55" s="4"/>
      <c r="AC55" s="4"/>
      <c r="AD55" s="4"/>
      <c r="AE55" s="4"/>
      <c r="AF55" s="4"/>
      <c r="AG55" s="4"/>
      <c r="AH55" s="4"/>
    </row>
    <row r="56" spans="1:34" ht="12.75" customHeight="1">
      <c r="A56" s="4"/>
      <c r="B56" s="4"/>
      <c r="C56" s="4"/>
      <c r="D56" s="4"/>
      <c r="E56" s="4"/>
      <c r="F56" s="4"/>
      <c r="G56" s="4"/>
      <c r="H56" s="4"/>
      <c r="I56" s="4"/>
      <c r="J56" s="46"/>
      <c r="K56" s="4"/>
      <c r="L56" s="4"/>
      <c r="M56" s="4"/>
      <c r="N56" s="4"/>
      <c r="O56" s="4"/>
      <c r="P56" s="4"/>
      <c r="Q56" s="4"/>
      <c r="R56" s="4"/>
      <c r="S56" s="4"/>
      <c r="T56" s="4"/>
      <c r="U56" s="4"/>
      <c r="V56" s="4"/>
      <c r="W56" s="4"/>
      <c r="X56" s="4"/>
      <c r="Y56" s="4"/>
      <c r="Z56" s="4"/>
      <c r="AA56" s="4"/>
      <c r="AB56" s="4"/>
      <c r="AC56" s="4"/>
      <c r="AD56" s="4"/>
      <c r="AE56" s="4"/>
      <c r="AF56" s="4"/>
      <c r="AG56" s="4"/>
      <c r="AH56" s="4"/>
    </row>
    <row r="57" spans="1:34" ht="12.75" customHeight="1">
      <c r="A57" s="4"/>
      <c r="B57" s="4"/>
      <c r="C57" s="4"/>
      <c r="D57" s="4"/>
      <c r="E57" s="4"/>
      <c r="F57" s="4"/>
      <c r="G57" s="4"/>
      <c r="H57" s="4"/>
      <c r="I57" s="4"/>
      <c r="J57" s="46"/>
      <c r="K57" s="4"/>
      <c r="L57" s="4"/>
      <c r="M57" s="4"/>
      <c r="N57" s="4"/>
      <c r="O57" s="4"/>
      <c r="P57" s="4"/>
      <c r="Q57" s="4"/>
      <c r="R57" s="4"/>
      <c r="S57" s="4"/>
      <c r="T57" s="4"/>
      <c r="U57" s="4"/>
      <c r="V57" s="4"/>
      <c r="W57" s="4"/>
      <c r="X57" s="4"/>
      <c r="Y57" s="4"/>
      <c r="Z57" s="4"/>
      <c r="AA57" s="4"/>
      <c r="AB57" s="4"/>
      <c r="AC57" s="4"/>
      <c r="AD57" s="4"/>
      <c r="AE57" s="4"/>
      <c r="AF57" s="4"/>
      <c r="AG57" s="4"/>
      <c r="AH57" s="4"/>
    </row>
    <row r="58" spans="1:34" ht="12.75" customHeight="1">
      <c r="A58" s="4"/>
      <c r="B58" s="4"/>
      <c r="C58" s="4"/>
      <c r="D58" s="4"/>
      <c r="E58" s="4"/>
      <c r="F58" s="4"/>
      <c r="G58" s="4"/>
      <c r="H58" s="4"/>
      <c r="I58" s="4"/>
      <c r="J58" s="46"/>
      <c r="K58" s="4"/>
      <c r="L58" s="4"/>
      <c r="M58" s="4"/>
      <c r="N58" s="4"/>
      <c r="O58" s="4"/>
      <c r="P58" s="4"/>
      <c r="Q58" s="4"/>
      <c r="R58" s="4"/>
      <c r="S58" s="4"/>
      <c r="T58" s="4"/>
      <c r="U58" s="4"/>
      <c r="V58" s="4"/>
      <c r="W58" s="4"/>
      <c r="X58" s="4"/>
      <c r="Y58" s="4"/>
      <c r="Z58" s="4"/>
      <c r="AA58" s="4"/>
      <c r="AB58" s="4"/>
      <c r="AC58" s="4"/>
      <c r="AD58" s="4"/>
      <c r="AE58" s="4"/>
      <c r="AF58" s="4"/>
      <c r="AG58" s="4"/>
      <c r="AH58" s="4"/>
    </row>
    <row r="59" spans="1:34" ht="12.75" customHeight="1">
      <c r="A59" s="4"/>
      <c r="B59" s="4"/>
      <c r="C59" s="4"/>
      <c r="D59" s="4"/>
      <c r="E59" s="4"/>
      <c r="F59" s="4"/>
      <c r="G59" s="4"/>
      <c r="H59" s="4"/>
      <c r="I59" s="4"/>
      <c r="J59" s="46"/>
      <c r="K59" s="4"/>
      <c r="L59" s="4"/>
      <c r="M59" s="4"/>
      <c r="N59" s="4"/>
      <c r="O59" s="4"/>
      <c r="P59" s="4"/>
      <c r="Q59" s="4"/>
      <c r="R59" s="4"/>
      <c r="S59" s="4"/>
      <c r="T59" s="4"/>
      <c r="U59" s="4"/>
      <c r="V59" s="4"/>
      <c r="W59" s="4"/>
      <c r="X59" s="4"/>
      <c r="Y59" s="4"/>
      <c r="Z59" s="4"/>
      <c r="AA59" s="4"/>
      <c r="AB59" s="4"/>
      <c r="AC59" s="4"/>
      <c r="AD59" s="4"/>
      <c r="AE59" s="4"/>
      <c r="AF59" s="4"/>
      <c r="AG59" s="4"/>
      <c r="AH59" s="4"/>
    </row>
    <row r="60" spans="1:34" ht="12.75" customHeight="1">
      <c r="A60" s="4"/>
      <c r="B60" s="4"/>
      <c r="C60" s="4"/>
      <c r="D60" s="4"/>
      <c r="E60" s="4"/>
      <c r="F60" s="4"/>
      <c r="G60" s="4"/>
      <c r="H60" s="4"/>
      <c r="I60" s="4"/>
      <c r="J60" s="46"/>
      <c r="K60" s="4"/>
      <c r="L60" s="4"/>
      <c r="M60" s="4"/>
      <c r="N60" s="4"/>
      <c r="O60" s="4"/>
      <c r="P60" s="4"/>
      <c r="Q60" s="4"/>
      <c r="R60" s="4"/>
      <c r="S60" s="4"/>
      <c r="T60" s="4"/>
      <c r="U60" s="4"/>
      <c r="V60" s="4"/>
      <c r="W60" s="4"/>
      <c r="X60" s="4"/>
      <c r="Y60" s="4"/>
      <c r="Z60" s="4"/>
      <c r="AA60" s="4"/>
      <c r="AB60" s="4"/>
      <c r="AC60" s="4"/>
      <c r="AD60" s="4"/>
      <c r="AE60" s="4"/>
      <c r="AF60" s="4"/>
      <c r="AG60" s="4"/>
      <c r="AH60" s="4"/>
    </row>
    <row r="61" spans="1:34" ht="12.75" customHeight="1">
      <c r="A61" s="4"/>
      <c r="B61" s="4"/>
      <c r="C61" s="4"/>
      <c r="D61" s="4"/>
      <c r="E61" s="4"/>
      <c r="F61" s="4"/>
      <c r="G61" s="4"/>
      <c r="H61" s="4"/>
      <c r="I61" s="4"/>
      <c r="J61" s="46"/>
      <c r="K61" s="4"/>
      <c r="L61" s="4"/>
      <c r="M61" s="4"/>
      <c r="N61" s="4"/>
      <c r="O61" s="4"/>
      <c r="P61" s="4"/>
      <c r="Q61" s="4"/>
      <c r="R61" s="4"/>
      <c r="S61" s="4"/>
      <c r="T61" s="4"/>
      <c r="U61" s="4"/>
      <c r="V61" s="4"/>
      <c r="W61" s="4"/>
      <c r="X61" s="4"/>
      <c r="Y61" s="4"/>
      <c r="Z61" s="4"/>
      <c r="AA61" s="4"/>
      <c r="AB61" s="4"/>
      <c r="AC61" s="4"/>
      <c r="AD61" s="4"/>
      <c r="AE61" s="4"/>
      <c r="AF61" s="4"/>
      <c r="AG61" s="4"/>
      <c r="AH61" s="4"/>
    </row>
    <row r="62" spans="1:34" ht="12.75" customHeight="1">
      <c r="A62" s="4"/>
      <c r="B62" s="4"/>
      <c r="C62" s="4"/>
      <c r="D62" s="4"/>
      <c r="E62" s="4"/>
      <c r="F62" s="4"/>
      <c r="G62" s="4"/>
      <c r="H62" s="4"/>
      <c r="I62" s="4"/>
      <c r="J62" s="46"/>
      <c r="K62" s="4"/>
      <c r="L62" s="4"/>
      <c r="M62" s="4"/>
      <c r="N62" s="4"/>
      <c r="O62" s="4"/>
      <c r="P62" s="4"/>
      <c r="Q62" s="4"/>
      <c r="R62" s="4"/>
      <c r="S62" s="4"/>
      <c r="T62" s="4"/>
      <c r="U62" s="4"/>
      <c r="V62" s="4"/>
      <c r="W62" s="4"/>
      <c r="X62" s="4"/>
      <c r="Y62" s="4"/>
      <c r="Z62" s="4"/>
      <c r="AA62" s="4"/>
      <c r="AB62" s="4"/>
      <c r="AC62" s="4"/>
      <c r="AD62" s="4"/>
      <c r="AE62" s="4"/>
      <c r="AF62" s="4"/>
      <c r="AG62" s="4"/>
      <c r="AH62" s="4"/>
    </row>
    <row r="63" spans="1:34" ht="12.75" customHeight="1">
      <c r="A63" s="4"/>
      <c r="B63" s="4"/>
      <c r="C63" s="4"/>
      <c r="D63" s="4"/>
      <c r="E63" s="4"/>
      <c r="F63" s="4"/>
      <c r="G63" s="4"/>
      <c r="H63" s="4"/>
      <c r="I63" s="4"/>
      <c r="J63" s="46"/>
      <c r="K63" s="4"/>
      <c r="L63" s="4"/>
      <c r="M63" s="4"/>
      <c r="N63" s="4"/>
      <c r="O63" s="4"/>
      <c r="P63" s="4"/>
      <c r="Q63" s="4"/>
      <c r="R63" s="4"/>
      <c r="S63" s="4"/>
      <c r="T63" s="4"/>
      <c r="U63" s="4"/>
      <c r="V63" s="4"/>
      <c r="W63" s="4"/>
      <c r="X63" s="4"/>
      <c r="Y63" s="4"/>
      <c r="Z63" s="4"/>
      <c r="AA63" s="4"/>
      <c r="AB63" s="4"/>
      <c r="AC63" s="4"/>
      <c r="AD63" s="4"/>
      <c r="AE63" s="4"/>
      <c r="AF63" s="4"/>
      <c r="AG63" s="4"/>
      <c r="AH63" s="4"/>
    </row>
    <row r="64" spans="1:34" ht="12.75" customHeight="1">
      <c r="A64" s="4"/>
      <c r="B64" s="4"/>
      <c r="C64" s="4"/>
      <c r="D64" s="4"/>
      <c r="E64" s="4"/>
      <c r="F64" s="4"/>
      <c r="G64" s="4"/>
      <c r="H64" s="4"/>
      <c r="I64" s="4"/>
      <c r="J64" s="46"/>
      <c r="K64" s="4"/>
      <c r="L64" s="4"/>
      <c r="M64" s="4"/>
      <c r="N64" s="4"/>
      <c r="O64" s="4"/>
      <c r="P64" s="4"/>
      <c r="Q64" s="4"/>
      <c r="R64" s="4"/>
      <c r="S64" s="4"/>
      <c r="T64" s="4"/>
      <c r="U64" s="4"/>
      <c r="V64" s="4"/>
      <c r="W64" s="4"/>
      <c r="X64" s="4"/>
      <c r="Y64" s="4"/>
      <c r="Z64" s="4"/>
      <c r="AA64" s="4"/>
      <c r="AB64" s="4"/>
      <c r="AC64" s="4"/>
      <c r="AD64" s="4"/>
      <c r="AE64" s="4"/>
      <c r="AF64" s="4"/>
      <c r="AG64" s="4"/>
      <c r="AH64" s="4"/>
    </row>
    <row r="65" spans="1:34" ht="12.75" customHeight="1">
      <c r="A65" s="4"/>
      <c r="B65" s="4"/>
      <c r="C65" s="4"/>
      <c r="D65" s="4"/>
      <c r="E65" s="4"/>
      <c r="F65" s="4"/>
      <c r="G65" s="4"/>
      <c r="H65" s="4"/>
      <c r="I65" s="4"/>
      <c r="J65" s="46"/>
      <c r="K65" s="4"/>
      <c r="L65" s="4"/>
      <c r="M65" s="4"/>
      <c r="N65" s="4"/>
      <c r="O65" s="4"/>
      <c r="P65" s="4"/>
      <c r="Q65" s="4"/>
      <c r="R65" s="4"/>
      <c r="S65" s="4"/>
      <c r="T65" s="4"/>
      <c r="U65" s="4"/>
      <c r="V65" s="4"/>
      <c r="W65" s="4"/>
      <c r="X65" s="4"/>
      <c r="Y65" s="4"/>
      <c r="Z65" s="4"/>
      <c r="AA65" s="4"/>
      <c r="AB65" s="4"/>
      <c r="AC65" s="4"/>
      <c r="AD65" s="4"/>
      <c r="AE65" s="4"/>
      <c r="AF65" s="4"/>
      <c r="AG65" s="4"/>
      <c r="AH65" s="4"/>
    </row>
    <row r="66" spans="1:34" ht="12.75" customHeight="1">
      <c r="A66" s="4"/>
      <c r="B66" s="4"/>
      <c r="C66" s="4"/>
      <c r="D66" s="4"/>
      <c r="E66" s="4"/>
      <c r="F66" s="4"/>
      <c r="G66" s="4"/>
      <c r="H66" s="4"/>
      <c r="I66" s="4"/>
      <c r="J66" s="46"/>
      <c r="K66" s="4"/>
      <c r="L66" s="4"/>
      <c r="M66" s="4"/>
      <c r="N66" s="4"/>
      <c r="O66" s="4"/>
      <c r="P66" s="4"/>
      <c r="Q66" s="4"/>
      <c r="R66" s="4"/>
      <c r="S66" s="4"/>
      <c r="T66" s="4"/>
      <c r="U66" s="4"/>
      <c r="V66" s="4"/>
      <c r="W66" s="4"/>
      <c r="X66" s="4"/>
      <c r="Y66" s="4"/>
      <c r="Z66" s="4"/>
      <c r="AA66" s="4"/>
      <c r="AB66" s="4"/>
      <c r="AC66" s="4"/>
      <c r="AD66" s="4"/>
      <c r="AE66" s="4"/>
      <c r="AF66" s="4"/>
      <c r="AG66" s="4"/>
      <c r="AH66" s="4"/>
    </row>
    <row r="67" spans="1:34" ht="12.75" customHeight="1">
      <c r="A67" s="4"/>
      <c r="B67" s="4"/>
      <c r="C67" s="4"/>
      <c r="D67" s="4"/>
      <c r="E67" s="4"/>
      <c r="F67" s="4"/>
      <c r="G67" s="4"/>
      <c r="H67" s="4"/>
      <c r="I67" s="4"/>
      <c r="J67" s="46"/>
      <c r="K67" s="4"/>
      <c r="L67" s="4"/>
      <c r="M67" s="4"/>
      <c r="N67" s="4"/>
      <c r="O67" s="4"/>
      <c r="P67" s="4"/>
      <c r="Q67" s="4"/>
      <c r="R67" s="4"/>
      <c r="S67" s="4"/>
      <c r="T67" s="4"/>
      <c r="U67" s="4"/>
      <c r="V67" s="4"/>
      <c r="W67" s="4"/>
      <c r="X67" s="4"/>
      <c r="Y67" s="4"/>
      <c r="Z67" s="4"/>
      <c r="AA67" s="4"/>
      <c r="AB67" s="4"/>
      <c r="AC67" s="4"/>
      <c r="AD67" s="4"/>
      <c r="AE67" s="4"/>
      <c r="AF67" s="4"/>
      <c r="AG67" s="4"/>
      <c r="AH67" s="4"/>
    </row>
    <row r="68" spans="1:34" ht="12.75" customHeight="1">
      <c r="A68" s="4"/>
      <c r="B68" s="4"/>
      <c r="C68" s="4"/>
      <c r="D68" s="4"/>
      <c r="E68" s="4"/>
      <c r="F68" s="4"/>
      <c r="G68" s="4"/>
      <c r="H68" s="4"/>
      <c r="I68" s="4"/>
      <c r="J68" s="46"/>
      <c r="K68" s="4"/>
      <c r="L68" s="4"/>
      <c r="M68" s="4"/>
      <c r="N68" s="4"/>
      <c r="O68" s="4"/>
      <c r="P68" s="4"/>
      <c r="Q68" s="4"/>
      <c r="R68" s="4"/>
      <c r="S68" s="4"/>
      <c r="T68" s="4"/>
      <c r="U68" s="4"/>
      <c r="V68" s="4"/>
      <c r="W68" s="4"/>
      <c r="X68" s="4"/>
      <c r="Y68" s="4"/>
      <c r="Z68" s="4"/>
      <c r="AA68" s="4"/>
      <c r="AB68" s="4"/>
      <c r="AC68" s="4"/>
      <c r="AD68" s="4"/>
      <c r="AE68" s="4"/>
      <c r="AF68" s="4"/>
      <c r="AG68" s="4"/>
      <c r="AH68" s="4"/>
    </row>
    <row r="69" spans="1:34" ht="12.75" customHeight="1">
      <c r="A69" s="4"/>
      <c r="B69" s="4"/>
      <c r="C69" s="4"/>
      <c r="D69" s="4"/>
      <c r="E69" s="4"/>
      <c r="F69" s="4"/>
      <c r="G69" s="4"/>
      <c r="H69" s="4"/>
      <c r="I69" s="4"/>
      <c r="J69" s="46"/>
      <c r="K69" s="4"/>
      <c r="L69" s="4"/>
      <c r="M69" s="4"/>
      <c r="N69" s="4"/>
      <c r="O69" s="4"/>
      <c r="P69" s="4"/>
      <c r="Q69" s="4"/>
      <c r="R69" s="4"/>
      <c r="S69" s="4"/>
      <c r="T69" s="4"/>
      <c r="U69" s="4"/>
      <c r="V69" s="4"/>
      <c r="W69" s="4"/>
      <c r="X69" s="4"/>
      <c r="Y69" s="4"/>
      <c r="Z69" s="4"/>
      <c r="AA69" s="4"/>
      <c r="AB69" s="4"/>
      <c r="AC69" s="4"/>
      <c r="AD69" s="4"/>
      <c r="AE69" s="4"/>
      <c r="AF69" s="4"/>
      <c r="AG69" s="4"/>
      <c r="AH69" s="4"/>
    </row>
    <row r="70" spans="1:34" ht="12.75" customHeight="1">
      <c r="A70" s="4"/>
      <c r="B70" s="4"/>
      <c r="C70" s="4"/>
      <c r="D70" s="4"/>
      <c r="E70" s="4"/>
      <c r="F70" s="4"/>
      <c r="G70" s="4"/>
      <c r="H70" s="4"/>
      <c r="I70" s="4"/>
      <c r="J70" s="46"/>
      <c r="K70" s="4"/>
      <c r="L70" s="4"/>
      <c r="M70" s="4"/>
      <c r="N70" s="4"/>
      <c r="O70" s="4"/>
      <c r="P70" s="4"/>
      <c r="Q70" s="4"/>
      <c r="R70" s="4"/>
      <c r="S70" s="4"/>
      <c r="T70" s="4"/>
      <c r="U70" s="4"/>
      <c r="V70" s="4"/>
      <c r="W70" s="4"/>
      <c r="X70" s="4"/>
      <c r="Y70" s="4"/>
      <c r="Z70" s="4"/>
      <c r="AA70" s="4"/>
      <c r="AB70" s="4"/>
      <c r="AC70" s="4"/>
      <c r="AD70" s="4"/>
      <c r="AE70" s="4"/>
      <c r="AF70" s="4"/>
      <c r="AG70" s="4"/>
      <c r="AH70" s="4"/>
    </row>
    <row r="71" spans="1:34" ht="12.75" customHeight="1">
      <c r="A71" s="4"/>
      <c r="B71" s="4"/>
      <c r="C71" s="4"/>
      <c r="D71" s="4"/>
      <c r="E71" s="4"/>
      <c r="F71" s="4"/>
      <c r="G71" s="4"/>
      <c r="H71" s="4"/>
      <c r="I71" s="4"/>
      <c r="J71" s="46"/>
      <c r="K71" s="4"/>
      <c r="L71" s="4"/>
      <c r="M71" s="4"/>
      <c r="N71" s="4"/>
      <c r="O71" s="4"/>
      <c r="P71" s="4"/>
      <c r="Q71" s="4"/>
      <c r="R71" s="4"/>
      <c r="S71" s="4"/>
      <c r="T71" s="4"/>
      <c r="U71" s="4"/>
      <c r="V71" s="4"/>
      <c r="W71" s="4"/>
      <c r="X71" s="4"/>
      <c r="Y71" s="4"/>
      <c r="Z71" s="4"/>
      <c r="AA71" s="4"/>
      <c r="AB71" s="4"/>
      <c r="AC71" s="4"/>
      <c r="AD71" s="4"/>
      <c r="AE71" s="4"/>
      <c r="AF71" s="4"/>
      <c r="AG71" s="4"/>
      <c r="AH71" s="4"/>
    </row>
    <row r="72" spans="1:34" ht="12.75" customHeight="1">
      <c r="A72" s="4"/>
      <c r="B72" s="4"/>
      <c r="C72" s="4"/>
      <c r="D72" s="4"/>
      <c r="E72" s="4"/>
      <c r="F72" s="4"/>
      <c r="G72" s="4"/>
      <c r="H72" s="4"/>
      <c r="I72" s="4"/>
      <c r="J72" s="46"/>
      <c r="K72" s="4"/>
      <c r="L72" s="4"/>
      <c r="M72" s="4"/>
      <c r="N72" s="4"/>
      <c r="O72" s="4"/>
      <c r="P72" s="4"/>
      <c r="Q72" s="4"/>
      <c r="R72" s="4"/>
      <c r="S72" s="4"/>
      <c r="T72" s="4"/>
      <c r="U72" s="4"/>
      <c r="V72" s="4"/>
      <c r="W72" s="4"/>
      <c r="X72" s="4"/>
      <c r="Y72" s="4"/>
      <c r="Z72" s="4"/>
      <c r="AA72" s="4"/>
      <c r="AB72" s="4"/>
      <c r="AC72" s="4"/>
      <c r="AD72" s="4"/>
      <c r="AE72" s="4"/>
      <c r="AF72" s="4"/>
      <c r="AG72" s="4"/>
      <c r="AH72" s="4"/>
    </row>
    <row r="73" spans="1:34" ht="12.75" customHeight="1">
      <c r="A73" s="4"/>
      <c r="B73" s="4"/>
      <c r="C73" s="4"/>
      <c r="D73" s="4"/>
      <c r="E73" s="4"/>
      <c r="F73" s="4"/>
      <c r="G73" s="4"/>
      <c r="H73" s="4"/>
      <c r="I73" s="4"/>
      <c r="J73" s="46"/>
      <c r="K73" s="4"/>
      <c r="L73" s="4"/>
      <c r="M73" s="4"/>
      <c r="N73" s="4"/>
      <c r="O73" s="4"/>
      <c r="P73" s="4"/>
      <c r="Q73" s="4"/>
      <c r="R73" s="4"/>
      <c r="S73" s="4"/>
      <c r="T73" s="4"/>
      <c r="U73" s="4"/>
      <c r="V73" s="4"/>
      <c r="W73" s="4"/>
      <c r="X73" s="4"/>
      <c r="Y73" s="4"/>
      <c r="Z73" s="4"/>
      <c r="AA73" s="4"/>
      <c r="AB73" s="4"/>
      <c r="AC73" s="4"/>
      <c r="AD73" s="4"/>
      <c r="AE73" s="4"/>
      <c r="AF73" s="4"/>
      <c r="AG73" s="4"/>
      <c r="AH73" s="4"/>
    </row>
    <row r="74" spans="1:34" ht="12.75" customHeight="1">
      <c r="A74" s="4"/>
      <c r="B74" s="4"/>
      <c r="C74" s="4"/>
      <c r="D74" s="4"/>
      <c r="E74" s="4"/>
      <c r="F74" s="4"/>
      <c r="G74" s="4"/>
      <c r="H74" s="4"/>
      <c r="I74" s="4"/>
      <c r="J74" s="46"/>
      <c r="K74" s="4"/>
      <c r="L74" s="4"/>
      <c r="M74" s="4"/>
      <c r="N74" s="4"/>
      <c r="O74" s="4"/>
      <c r="P74" s="4"/>
      <c r="Q74" s="4"/>
      <c r="R74" s="4"/>
      <c r="S74" s="4"/>
      <c r="T74" s="4"/>
      <c r="U74" s="4"/>
      <c r="V74" s="4"/>
      <c r="W74" s="4"/>
      <c r="X74" s="4"/>
      <c r="Y74" s="4"/>
      <c r="Z74" s="4"/>
      <c r="AA74" s="4"/>
      <c r="AB74" s="4"/>
      <c r="AC74" s="4"/>
      <c r="AD74" s="4"/>
      <c r="AE74" s="4"/>
      <c r="AF74" s="4"/>
      <c r="AG74" s="4"/>
      <c r="AH74" s="4"/>
    </row>
    <row r="75" spans="1:34" ht="12.75" customHeight="1">
      <c r="A75" s="4"/>
      <c r="B75" s="4"/>
      <c r="C75" s="4"/>
      <c r="D75" s="4"/>
      <c r="E75" s="4"/>
      <c r="F75" s="4"/>
      <c r="G75" s="4"/>
      <c r="H75" s="4"/>
      <c r="I75" s="4"/>
      <c r="J75" s="46"/>
      <c r="K75" s="4"/>
      <c r="L75" s="4"/>
      <c r="M75" s="4"/>
      <c r="N75" s="4"/>
      <c r="O75" s="4"/>
      <c r="P75" s="4"/>
      <c r="Q75" s="4"/>
      <c r="R75" s="4"/>
      <c r="S75" s="4"/>
      <c r="T75" s="4"/>
      <c r="U75" s="4"/>
      <c r="V75" s="4"/>
      <c r="W75" s="4"/>
      <c r="X75" s="4"/>
      <c r="Y75" s="4"/>
      <c r="Z75" s="4"/>
      <c r="AA75" s="4"/>
      <c r="AB75" s="4"/>
      <c r="AC75" s="4"/>
      <c r="AD75" s="4"/>
      <c r="AE75" s="4"/>
      <c r="AF75" s="4"/>
      <c r="AG75" s="4"/>
      <c r="AH75" s="4"/>
    </row>
    <row r="76" spans="1:34" ht="12.75" customHeight="1">
      <c r="A76" s="4"/>
      <c r="B76" s="4"/>
      <c r="C76" s="4"/>
      <c r="D76" s="4"/>
      <c r="E76" s="4"/>
      <c r="F76" s="4"/>
      <c r="G76" s="4"/>
      <c r="H76" s="4"/>
      <c r="I76" s="4"/>
      <c r="J76" s="46"/>
      <c r="K76" s="4"/>
      <c r="L76" s="4"/>
      <c r="M76" s="4"/>
      <c r="N76" s="4"/>
      <c r="O76" s="4"/>
      <c r="P76" s="4"/>
      <c r="Q76" s="4"/>
      <c r="R76" s="4"/>
      <c r="S76" s="4"/>
      <c r="T76" s="4"/>
      <c r="U76" s="4"/>
      <c r="V76" s="4"/>
      <c r="W76" s="4"/>
      <c r="X76" s="4"/>
      <c r="Y76" s="4"/>
      <c r="Z76" s="4"/>
      <c r="AA76" s="4"/>
      <c r="AB76" s="4"/>
      <c r="AC76" s="4"/>
      <c r="AD76" s="4"/>
      <c r="AE76" s="4"/>
      <c r="AF76" s="4"/>
      <c r="AG76" s="4"/>
      <c r="AH76" s="4"/>
    </row>
    <row r="77" spans="1:34" ht="12.75" customHeight="1">
      <c r="A77" s="4"/>
      <c r="B77" s="4"/>
      <c r="C77" s="4"/>
      <c r="D77" s="4"/>
      <c r="E77" s="4"/>
      <c r="F77" s="4"/>
      <c r="G77" s="4"/>
      <c r="H77" s="4"/>
      <c r="I77" s="4"/>
      <c r="J77" s="46"/>
      <c r="K77" s="4"/>
      <c r="L77" s="4"/>
      <c r="M77" s="4"/>
      <c r="N77" s="4"/>
      <c r="O77" s="4"/>
      <c r="P77" s="4"/>
      <c r="Q77" s="4"/>
      <c r="R77" s="4"/>
      <c r="S77" s="4"/>
      <c r="T77" s="4"/>
      <c r="U77" s="4"/>
      <c r="V77" s="4"/>
      <c r="W77" s="4"/>
      <c r="X77" s="4"/>
      <c r="Y77" s="4"/>
      <c r="Z77" s="4"/>
      <c r="AA77" s="4"/>
      <c r="AB77" s="4"/>
      <c r="AC77" s="4"/>
      <c r="AD77" s="4"/>
      <c r="AE77" s="4"/>
      <c r="AF77" s="4"/>
      <c r="AG77" s="4"/>
      <c r="AH77" s="4"/>
    </row>
    <row r="78" spans="1:34" ht="12.75" customHeight="1">
      <c r="A78" s="4"/>
      <c r="B78" s="4"/>
      <c r="C78" s="4"/>
      <c r="D78" s="4"/>
      <c r="E78" s="4"/>
      <c r="F78" s="4"/>
      <c r="G78" s="4"/>
      <c r="H78" s="4"/>
      <c r="I78" s="4"/>
      <c r="J78" s="46"/>
      <c r="K78" s="4"/>
      <c r="L78" s="4"/>
      <c r="M78" s="4"/>
      <c r="N78" s="4"/>
      <c r="O78" s="4"/>
      <c r="P78" s="4"/>
      <c r="Q78" s="4"/>
      <c r="R78" s="4"/>
      <c r="S78" s="4"/>
      <c r="T78" s="4"/>
      <c r="U78" s="4"/>
      <c r="V78" s="4"/>
      <c r="W78" s="4"/>
      <c r="X78" s="4"/>
      <c r="Y78" s="4"/>
      <c r="Z78" s="4"/>
      <c r="AA78" s="4"/>
      <c r="AB78" s="4"/>
      <c r="AC78" s="4"/>
      <c r="AD78" s="4"/>
      <c r="AE78" s="4"/>
      <c r="AF78" s="4"/>
      <c r="AG78" s="4"/>
      <c r="AH78" s="4"/>
    </row>
    <row r="79" spans="1:34" ht="12.75" customHeight="1">
      <c r="A79" s="4"/>
      <c r="B79" s="4"/>
      <c r="C79" s="4"/>
      <c r="D79" s="4"/>
      <c r="E79" s="4"/>
      <c r="F79" s="4"/>
      <c r="G79" s="4"/>
      <c r="H79" s="4"/>
      <c r="I79" s="4"/>
      <c r="J79" s="46"/>
      <c r="K79" s="4"/>
      <c r="L79" s="4"/>
      <c r="M79" s="4"/>
      <c r="N79" s="4"/>
      <c r="O79" s="4"/>
      <c r="P79" s="4"/>
      <c r="Q79" s="4"/>
      <c r="R79" s="4"/>
      <c r="S79" s="4"/>
      <c r="T79" s="4"/>
      <c r="U79" s="4"/>
      <c r="V79" s="4"/>
      <c r="W79" s="4"/>
      <c r="X79" s="4"/>
      <c r="Y79" s="4"/>
      <c r="Z79" s="4"/>
      <c r="AA79" s="4"/>
      <c r="AB79" s="4"/>
      <c r="AC79" s="4"/>
      <c r="AD79" s="4"/>
      <c r="AE79" s="4"/>
      <c r="AF79" s="4"/>
      <c r="AG79" s="4"/>
      <c r="AH79" s="4"/>
    </row>
    <row r="80" spans="1:34" ht="12.75" customHeight="1">
      <c r="A80" s="4"/>
      <c r="B80" s="4"/>
      <c r="C80" s="4"/>
      <c r="D80" s="4"/>
      <c r="E80" s="4"/>
      <c r="F80" s="4"/>
      <c r="G80" s="4"/>
      <c r="H80" s="4"/>
      <c r="I80" s="4"/>
      <c r="J80" s="46"/>
      <c r="K80" s="4"/>
      <c r="L80" s="4"/>
      <c r="M80" s="4"/>
      <c r="N80" s="4"/>
      <c r="O80" s="4"/>
      <c r="P80" s="4"/>
      <c r="Q80" s="4"/>
      <c r="R80" s="4"/>
      <c r="S80" s="4"/>
      <c r="T80" s="4"/>
      <c r="U80" s="4"/>
      <c r="V80" s="4"/>
      <c r="W80" s="4"/>
      <c r="X80" s="4"/>
      <c r="Y80" s="4"/>
      <c r="Z80" s="4"/>
      <c r="AA80" s="4"/>
      <c r="AB80" s="4"/>
      <c r="AC80" s="4"/>
      <c r="AD80" s="4"/>
      <c r="AE80" s="4"/>
      <c r="AF80" s="4"/>
      <c r="AG80" s="4"/>
      <c r="AH80" s="4"/>
    </row>
    <row r="81" spans="1:34" ht="12.75" customHeight="1">
      <c r="A81" s="4"/>
      <c r="B81" s="4"/>
      <c r="C81" s="4"/>
      <c r="D81" s="4"/>
      <c r="E81" s="4"/>
      <c r="F81" s="4"/>
      <c r="G81" s="4"/>
      <c r="H81" s="4"/>
      <c r="I81" s="4"/>
      <c r="J81" s="46"/>
      <c r="K81" s="4"/>
      <c r="L81" s="4"/>
      <c r="M81" s="4"/>
      <c r="N81" s="4"/>
      <c r="O81" s="4"/>
      <c r="P81" s="4"/>
      <c r="Q81" s="4"/>
      <c r="R81" s="4"/>
      <c r="S81" s="4"/>
      <c r="T81" s="4"/>
      <c r="U81" s="4"/>
      <c r="V81" s="4"/>
      <c r="W81" s="4"/>
      <c r="X81" s="4"/>
      <c r="Y81" s="4"/>
      <c r="Z81" s="4"/>
      <c r="AA81" s="4"/>
      <c r="AB81" s="4"/>
      <c r="AC81" s="4"/>
      <c r="AD81" s="4"/>
      <c r="AE81" s="4"/>
      <c r="AF81" s="4"/>
      <c r="AG81" s="4"/>
      <c r="AH81" s="4"/>
    </row>
    <row r="82" spans="1:34" ht="12.75" customHeight="1">
      <c r="A82" s="4"/>
      <c r="B82" s="4"/>
      <c r="C82" s="4"/>
      <c r="D82" s="4"/>
      <c r="E82" s="4"/>
      <c r="F82" s="4"/>
      <c r="G82" s="4"/>
      <c r="H82" s="4"/>
      <c r="I82" s="4"/>
      <c r="J82" s="46"/>
      <c r="K82" s="4"/>
      <c r="L82" s="4"/>
      <c r="M82" s="4"/>
      <c r="N82" s="4"/>
      <c r="O82" s="4"/>
      <c r="P82" s="4"/>
      <c r="Q82" s="4"/>
      <c r="R82" s="4"/>
      <c r="S82" s="4"/>
      <c r="T82" s="4"/>
      <c r="U82" s="4"/>
      <c r="V82" s="4"/>
      <c r="W82" s="4"/>
      <c r="X82" s="4"/>
      <c r="Y82" s="4"/>
      <c r="Z82" s="4"/>
      <c r="AA82" s="4"/>
      <c r="AB82" s="4"/>
      <c r="AC82" s="4"/>
      <c r="AD82" s="4"/>
      <c r="AE82" s="4"/>
      <c r="AF82" s="4"/>
      <c r="AG82" s="4"/>
      <c r="AH82" s="4"/>
    </row>
    <row r="83" spans="1:34" ht="12.75" customHeight="1">
      <c r="A83" s="4"/>
      <c r="B83" s="4"/>
      <c r="C83" s="4"/>
      <c r="D83" s="4"/>
      <c r="E83" s="4"/>
      <c r="F83" s="4"/>
      <c r="G83" s="4"/>
      <c r="H83" s="4"/>
      <c r="I83" s="4"/>
      <c r="J83" s="46"/>
      <c r="K83" s="4"/>
      <c r="L83" s="4"/>
      <c r="M83" s="4"/>
      <c r="N83" s="4"/>
      <c r="O83" s="4"/>
      <c r="P83" s="4"/>
      <c r="Q83" s="4"/>
      <c r="R83" s="4"/>
      <c r="S83" s="4"/>
      <c r="T83" s="4"/>
      <c r="U83" s="4"/>
      <c r="V83" s="4"/>
      <c r="W83" s="4"/>
      <c r="X83" s="4"/>
      <c r="Y83" s="4"/>
      <c r="Z83" s="4"/>
      <c r="AA83" s="4"/>
      <c r="AB83" s="4"/>
      <c r="AC83" s="4"/>
      <c r="AD83" s="4"/>
      <c r="AE83" s="4"/>
      <c r="AF83" s="4"/>
      <c r="AG83" s="4"/>
      <c r="AH83" s="4"/>
    </row>
    <row r="84" spans="1:34" ht="12.75" customHeight="1">
      <c r="A84" s="4"/>
      <c r="B84" s="4"/>
      <c r="C84" s="4"/>
      <c r="D84" s="4"/>
      <c r="E84" s="4"/>
      <c r="F84" s="4"/>
      <c r="G84" s="4"/>
      <c r="H84" s="4"/>
      <c r="I84" s="4"/>
      <c r="J84" s="46"/>
      <c r="K84" s="4"/>
      <c r="L84" s="4"/>
      <c r="M84" s="4"/>
      <c r="N84" s="4"/>
      <c r="O84" s="4"/>
      <c r="P84" s="4"/>
      <c r="Q84" s="4"/>
      <c r="R84" s="4"/>
      <c r="S84" s="4"/>
      <c r="T84" s="4"/>
      <c r="U84" s="4"/>
      <c r="V84" s="4"/>
      <c r="W84" s="4"/>
      <c r="X84" s="4"/>
      <c r="Y84" s="4"/>
      <c r="Z84" s="4"/>
      <c r="AA84" s="4"/>
      <c r="AB84" s="4"/>
      <c r="AC84" s="4"/>
      <c r="AD84" s="4"/>
      <c r="AE84" s="4"/>
      <c r="AF84" s="4"/>
      <c r="AG84" s="4"/>
      <c r="AH84" s="4"/>
    </row>
    <row r="85" spans="1:34" ht="12.75" customHeight="1">
      <c r="A85" s="4"/>
      <c r="B85" s="4"/>
      <c r="C85" s="4"/>
      <c r="D85" s="4"/>
      <c r="E85" s="4"/>
      <c r="F85" s="4"/>
      <c r="G85" s="4"/>
      <c r="H85" s="4"/>
      <c r="I85" s="4"/>
      <c r="J85" s="46"/>
      <c r="K85" s="4"/>
      <c r="L85" s="4"/>
      <c r="M85" s="4"/>
      <c r="N85" s="4"/>
      <c r="O85" s="4"/>
      <c r="P85" s="4"/>
      <c r="Q85" s="4"/>
      <c r="R85" s="4"/>
      <c r="S85" s="4"/>
      <c r="T85" s="4"/>
      <c r="U85" s="4"/>
      <c r="V85" s="4"/>
      <c r="W85" s="4"/>
      <c r="X85" s="4"/>
      <c r="Y85" s="4"/>
      <c r="Z85" s="4"/>
      <c r="AA85" s="4"/>
      <c r="AB85" s="4"/>
      <c r="AC85" s="4"/>
      <c r="AD85" s="4"/>
      <c r="AE85" s="4"/>
      <c r="AF85" s="4"/>
      <c r="AG85" s="4"/>
      <c r="AH85" s="4"/>
    </row>
    <row r="86" spans="1:34" ht="12.75" customHeight="1">
      <c r="A86" s="4"/>
      <c r="B86" s="4"/>
      <c r="C86" s="4"/>
      <c r="D86" s="4"/>
      <c r="E86" s="4"/>
      <c r="F86" s="4"/>
      <c r="G86" s="4"/>
      <c r="H86" s="4"/>
      <c r="I86" s="4"/>
      <c r="J86" s="46"/>
      <c r="K86" s="4"/>
      <c r="L86" s="4"/>
      <c r="M86" s="4"/>
      <c r="N86" s="4"/>
      <c r="O86" s="4"/>
      <c r="P86" s="4"/>
      <c r="Q86" s="4"/>
      <c r="R86" s="4"/>
      <c r="S86" s="4"/>
      <c r="T86" s="4"/>
      <c r="U86" s="4"/>
      <c r="V86" s="4"/>
      <c r="W86" s="4"/>
      <c r="X86" s="4"/>
      <c r="Y86" s="4"/>
      <c r="Z86" s="4"/>
      <c r="AA86" s="4"/>
      <c r="AB86" s="4"/>
      <c r="AC86" s="4"/>
      <c r="AD86" s="4"/>
      <c r="AE86" s="4"/>
      <c r="AF86" s="4"/>
      <c r="AG86" s="4"/>
      <c r="AH86" s="4"/>
    </row>
    <row r="87" spans="1:34" ht="12.75" customHeight="1">
      <c r="A87" s="4"/>
      <c r="B87" s="4"/>
      <c r="C87" s="4"/>
      <c r="D87" s="4"/>
      <c r="E87" s="4"/>
      <c r="F87" s="4"/>
      <c r="G87" s="4"/>
      <c r="H87" s="4"/>
      <c r="I87" s="4"/>
      <c r="J87" s="46"/>
      <c r="K87" s="4"/>
      <c r="L87" s="4"/>
      <c r="M87" s="4"/>
      <c r="N87" s="4"/>
      <c r="O87" s="4"/>
      <c r="P87" s="4"/>
      <c r="Q87" s="4"/>
      <c r="R87" s="4"/>
      <c r="S87" s="4"/>
      <c r="T87" s="4"/>
      <c r="U87" s="4"/>
      <c r="V87" s="4"/>
      <c r="W87" s="4"/>
      <c r="X87" s="4"/>
      <c r="Y87" s="4"/>
      <c r="Z87" s="4"/>
      <c r="AA87" s="4"/>
      <c r="AB87" s="4"/>
      <c r="AC87" s="4"/>
      <c r="AD87" s="4"/>
      <c r="AE87" s="4"/>
      <c r="AF87" s="4"/>
      <c r="AG87" s="4"/>
      <c r="AH87" s="4"/>
    </row>
    <row r="88" spans="1:34" ht="12.75" customHeight="1">
      <c r="A88" s="4"/>
      <c r="B88" s="4"/>
      <c r="C88" s="4"/>
      <c r="D88" s="4"/>
      <c r="E88" s="4"/>
      <c r="F88" s="4"/>
      <c r="G88" s="4"/>
      <c r="H88" s="4"/>
      <c r="I88" s="4"/>
      <c r="J88" s="46"/>
      <c r="K88" s="4"/>
      <c r="L88" s="4"/>
      <c r="M88" s="4"/>
      <c r="N88" s="4"/>
      <c r="O88" s="4"/>
      <c r="P88" s="4"/>
      <c r="Q88" s="4"/>
      <c r="R88" s="4"/>
      <c r="S88" s="4"/>
      <c r="T88" s="4"/>
      <c r="U88" s="4"/>
      <c r="V88" s="4"/>
      <c r="W88" s="4"/>
      <c r="X88" s="4"/>
      <c r="Y88" s="4"/>
      <c r="Z88" s="4"/>
      <c r="AA88" s="4"/>
      <c r="AB88" s="4"/>
      <c r="AC88" s="4"/>
      <c r="AD88" s="4"/>
      <c r="AE88" s="4"/>
      <c r="AF88" s="4"/>
      <c r="AG88" s="4"/>
      <c r="AH88" s="4"/>
    </row>
    <row r="89" spans="1:34" ht="12.75" customHeight="1">
      <c r="A89" s="4"/>
      <c r="B89" s="4"/>
      <c r="C89" s="4"/>
      <c r="D89" s="4"/>
      <c r="E89" s="4"/>
      <c r="F89" s="4"/>
      <c r="G89" s="4"/>
      <c r="H89" s="4"/>
      <c r="I89" s="4"/>
      <c r="J89" s="46"/>
      <c r="K89" s="4"/>
      <c r="L89" s="4"/>
      <c r="M89" s="4"/>
      <c r="N89" s="4"/>
      <c r="O89" s="4"/>
      <c r="P89" s="4"/>
      <c r="Q89" s="4"/>
      <c r="R89" s="4"/>
      <c r="S89" s="4"/>
      <c r="T89" s="4"/>
      <c r="U89" s="4"/>
      <c r="V89" s="4"/>
      <c r="W89" s="4"/>
      <c r="X89" s="4"/>
      <c r="Y89" s="4"/>
      <c r="Z89" s="4"/>
      <c r="AA89" s="4"/>
      <c r="AB89" s="4"/>
      <c r="AC89" s="4"/>
      <c r="AD89" s="4"/>
      <c r="AE89" s="4"/>
      <c r="AF89" s="4"/>
      <c r="AG89" s="4"/>
      <c r="AH89" s="4"/>
    </row>
    <row r="90" spans="1:34" ht="12.75" customHeight="1">
      <c r="A90" s="4"/>
      <c r="B90" s="4"/>
      <c r="C90" s="4"/>
      <c r="D90" s="4"/>
      <c r="E90" s="4"/>
      <c r="F90" s="4"/>
      <c r="G90" s="4"/>
      <c r="H90" s="4"/>
      <c r="I90" s="4"/>
      <c r="J90" s="46"/>
      <c r="K90" s="4"/>
      <c r="L90" s="4"/>
      <c r="M90" s="4"/>
      <c r="N90" s="4"/>
      <c r="O90" s="4"/>
      <c r="P90" s="4"/>
      <c r="Q90" s="4"/>
      <c r="R90" s="4"/>
      <c r="S90" s="4"/>
      <c r="T90" s="4"/>
      <c r="U90" s="4"/>
      <c r="V90" s="4"/>
      <c r="W90" s="4"/>
      <c r="X90" s="4"/>
      <c r="Y90" s="4"/>
      <c r="Z90" s="4"/>
      <c r="AA90" s="4"/>
      <c r="AB90" s="4"/>
      <c r="AC90" s="4"/>
      <c r="AD90" s="4"/>
      <c r="AE90" s="4"/>
      <c r="AF90" s="4"/>
      <c r="AG90" s="4"/>
      <c r="AH90" s="4"/>
    </row>
    <row r="91" spans="1:34" ht="12.75" customHeight="1">
      <c r="A91" s="4"/>
      <c r="B91" s="4"/>
      <c r="C91" s="4"/>
      <c r="D91" s="4"/>
      <c r="E91" s="4"/>
      <c r="F91" s="4"/>
      <c r="G91" s="4"/>
      <c r="H91" s="4"/>
      <c r="I91" s="4"/>
      <c r="J91" s="46"/>
      <c r="K91" s="4"/>
      <c r="L91" s="4"/>
      <c r="M91" s="4"/>
      <c r="N91" s="4"/>
      <c r="O91" s="4"/>
      <c r="P91" s="4"/>
      <c r="Q91" s="4"/>
      <c r="R91" s="4"/>
      <c r="S91" s="4"/>
      <c r="T91" s="4"/>
      <c r="U91" s="4"/>
      <c r="V91" s="4"/>
      <c r="W91" s="4"/>
      <c r="X91" s="4"/>
      <c r="Y91" s="4"/>
      <c r="Z91" s="4"/>
      <c r="AA91" s="4"/>
      <c r="AB91" s="4"/>
      <c r="AC91" s="4"/>
      <c r="AD91" s="4"/>
      <c r="AE91" s="4"/>
      <c r="AF91" s="4"/>
      <c r="AG91" s="4"/>
      <c r="AH91" s="4"/>
    </row>
    <row r="92" spans="1:34" ht="12.75" customHeight="1">
      <c r="A92" s="4"/>
      <c r="B92" s="4"/>
      <c r="C92" s="4"/>
      <c r="D92" s="4"/>
      <c r="E92" s="4"/>
      <c r="F92" s="4"/>
      <c r="G92" s="4"/>
      <c r="H92" s="4"/>
      <c r="I92" s="4"/>
      <c r="J92" s="46"/>
      <c r="K92" s="4"/>
      <c r="L92" s="4"/>
      <c r="M92" s="4"/>
      <c r="N92" s="4"/>
      <c r="O92" s="4"/>
      <c r="P92" s="4"/>
      <c r="Q92" s="4"/>
      <c r="R92" s="4"/>
      <c r="S92" s="4"/>
      <c r="T92" s="4"/>
      <c r="U92" s="4"/>
      <c r="V92" s="4"/>
      <c r="W92" s="4"/>
      <c r="X92" s="4"/>
      <c r="Y92" s="4"/>
      <c r="Z92" s="4"/>
      <c r="AA92" s="4"/>
      <c r="AB92" s="4"/>
      <c r="AC92" s="4"/>
      <c r="AD92" s="4"/>
      <c r="AE92" s="4"/>
      <c r="AF92" s="4"/>
      <c r="AG92" s="4"/>
      <c r="AH92" s="4"/>
    </row>
    <row r="93" spans="1:34" ht="12.75" customHeight="1">
      <c r="A93" s="4"/>
      <c r="B93" s="4"/>
      <c r="C93" s="4"/>
      <c r="D93" s="4"/>
      <c r="E93" s="4"/>
      <c r="F93" s="4"/>
      <c r="G93" s="4"/>
      <c r="H93" s="4"/>
      <c r="I93" s="4"/>
      <c r="J93" s="46"/>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6"/>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6"/>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6"/>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6"/>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6"/>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6"/>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6"/>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6"/>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6"/>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6"/>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6"/>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6"/>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6"/>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6"/>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6"/>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6"/>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6"/>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6"/>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6"/>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6"/>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6"/>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6"/>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6"/>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6"/>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6"/>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6"/>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6"/>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6"/>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6"/>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6"/>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6"/>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6"/>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6"/>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6"/>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6"/>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6"/>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6"/>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6"/>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6"/>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6"/>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6"/>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6"/>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6"/>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6"/>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6"/>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6"/>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6"/>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6"/>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6"/>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6"/>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6"/>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6"/>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6"/>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6"/>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6"/>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6"/>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6"/>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6"/>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6"/>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6"/>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6"/>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6"/>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6"/>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6"/>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6"/>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6"/>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6"/>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6"/>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6"/>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6"/>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6"/>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6"/>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6"/>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6"/>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6"/>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6"/>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6"/>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6"/>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6"/>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6"/>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6"/>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6"/>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6"/>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6"/>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6"/>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6"/>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6"/>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6"/>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6"/>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6"/>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6"/>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6"/>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6"/>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6"/>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6"/>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6"/>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6"/>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6"/>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6"/>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6"/>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6"/>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6"/>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6"/>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6"/>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6"/>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6"/>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6"/>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6"/>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6"/>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6"/>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6"/>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6"/>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6"/>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6"/>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6"/>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6"/>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6"/>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6"/>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6"/>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6"/>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6"/>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6"/>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6"/>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6"/>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6"/>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6"/>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6"/>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6"/>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6"/>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6"/>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6"/>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6"/>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6"/>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6"/>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6"/>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6"/>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6"/>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6"/>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6"/>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6"/>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6"/>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6"/>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6"/>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6"/>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6"/>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6"/>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6"/>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6"/>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6"/>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6"/>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6"/>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6"/>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6"/>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6"/>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6"/>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6"/>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6"/>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6"/>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6"/>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6"/>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6"/>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6"/>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6"/>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6"/>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6"/>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6"/>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6"/>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6"/>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6"/>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6"/>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6"/>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6"/>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6"/>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6"/>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6"/>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6"/>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6"/>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6"/>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6"/>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6"/>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6"/>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6"/>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6"/>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6"/>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6"/>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6"/>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6"/>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6"/>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6"/>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6"/>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6"/>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6"/>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6"/>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6"/>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6"/>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6"/>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6"/>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6"/>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6"/>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6"/>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6"/>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6"/>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6"/>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6"/>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6"/>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6"/>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6"/>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6"/>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6"/>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6"/>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6"/>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6"/>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6"/>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6"/>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6"/>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6"/>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6"/>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6"/>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6"/>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6"/>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6"/>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6"/>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6"/>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6"/>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6"/>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6"/>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6"/>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6"/>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6"/>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6"/>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6"/>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6"/>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6"/>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6"/>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6"/>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6"/>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6"/>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6"/>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6"/>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6"/>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6"/>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6"/>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6"/>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6"/>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6"/>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6"/>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6"/>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6"/>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6"/>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6"/>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6"/>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6"/>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6"/>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6"/>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6"/>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6"/>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6"/>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6"/>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6"/>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6"/>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6"/>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6"/>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6"/>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6"/>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6"/>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6"/>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6"/>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6"/>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6"/>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6"/>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6"/>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6"/>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6"/>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6"/>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6"/>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6"/>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6"/>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6"/>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6"/>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6"/>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6"/>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6"/>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6"/>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6"/>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6"/>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6"/>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6"/>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6"/>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6"/>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6"/>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6"/>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6"/>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6"/>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6"/>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6"/>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6"/>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6"/>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6"/>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6"/>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6"/>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6"/>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6"/>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6"/>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6"/>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6"/>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6"/>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6"/>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6"/>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6"/>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6"/>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6"/>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6"/>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6"/>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6"/>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6"/>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6"/>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6"/>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6"/>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6"/>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6"/>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6"/>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6"/>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6"/>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6"/>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6"/>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6"/>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6"/>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6"/>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6"/>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6"/>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6"/>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6"/>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6"/>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6"/>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6"/>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6"/>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6"/>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6"/>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6"/>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6"/>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6"/>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6"/>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6"/>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6"/>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6"/>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6"/>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6"/>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6"/>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6"/>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6"/>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6"/>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6"/>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6"/>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6"/>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6"/>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6"/>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6"/>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6"/>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6"/>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6"/>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6"/>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6"/>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6"/>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6"/>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6"/>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6"/>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6"/>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6"/>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6"/>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6"/>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6"/>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6"/>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6"/>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6"/>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6"/>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6"/>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6"/>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6"/>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6"/>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6"/>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6"/>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6"/>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6"/>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6"/>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6"/>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6"/>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6"/>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6"/>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6"/>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6"/>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6"/>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6"/>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6"/>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6"/>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6"/>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6"/>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6"/>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6"/>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6"/>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6"/>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6"/>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6"/>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6"/>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6"/>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6"/>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6"/>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6"/>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6"/>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6"/>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6"/>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6"/>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6"/>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6"/>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6"/>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6"/>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6"/>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6"/>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6"/>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6"/>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6"/>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6"/>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6"/>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6"/>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6"/>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6"/>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6"/>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6"/>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6"/>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6"/>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6"/>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6"/>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6"/>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6"/>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6"/>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6"/>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6"/>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6"/>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6"/>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6"/>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6"/>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6"/>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6"/>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6"/>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6"/>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6"/>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6"/>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6"/>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6"/>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6"/>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6"/>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6"/>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6"/>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6"/>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6"/>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6"/>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6"/>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6"/>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6"/>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6"/>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6"/>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6"/>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6"/>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6"/>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6"/>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6"/>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6"/>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6"/>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6"/>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6"/>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6"/>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6"/>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6"/>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6"/>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6"/>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6"/>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6"/>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6"/>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6"/>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6"/>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6"/>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6"/>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6"/>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6"/>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6"/>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6"/>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6"/>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6"/>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6"/>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6"/>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6"/>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6"/>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6"/>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6"/>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6"/>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6"/>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6"/>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6"/>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6"/>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6"/>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6"/>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6"/>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6"/>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6"/>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6"/>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6"/>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6"/>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6"/>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6"/>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6"/>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6"/>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6"/>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6"/>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6"/>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6"/>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6"/>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6"/>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6"/>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6"/>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6"/>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6"/>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6"/>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6"/>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6"/>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6"/>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6"/>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6"/>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6"/>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6"/>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6"/>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6"/>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6"/>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6"/>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6"/>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6"/>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6"/>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6"/>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6"/>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6"/>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6"/>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6"/>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6"/>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6"/>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6"/>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6"/>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6"/>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6"/>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6"/>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6"/>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6"/>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6"/>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6"/>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6"/>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6"/>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6"/>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6"/>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6"/>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6"/>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6"/>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6"/>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6"/>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6"/>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6"/>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6"/>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6"/>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6"/>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6"/>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6"/>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6"/>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6"/>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6"/>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6"/>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6"/>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6"/>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6"/>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6"/>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6"/>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6"/>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6"/>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6"/>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6"/>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6"/>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6"/>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6"/>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6"/>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6"/>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6"/>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6"/>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6"/>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6"/>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6"/>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6"/>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6"/>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6"/>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6"/>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6"/>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6"/>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6"/>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6"/>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6"/>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6"/>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6"/>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6"/>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6"/>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6"/>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6"/>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6"/>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6"/>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6"/>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6"/>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6"/>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6"/>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6"/>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6"/>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6"/>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6"/>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6"/>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6"/>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6"/>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6"/>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6"/>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6"/>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6"/>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6"/>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6"/>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6"/>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6"/>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6"/>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6"/>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6"/>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6"/>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6"/>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6"/>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6"/>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6"/>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6"/>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6"/>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6"/>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6"/>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6"/>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6"/>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6"/>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6"/>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6"/>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6"/>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6"/>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6"/>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6"/>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6"/>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6"/>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6"/>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6"/>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6"/>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6"/>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6"/>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6"/>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6"/>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6"/>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6"/>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6"/>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6"/>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6"/>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6"/>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6"/>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6"/>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6"/>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6"/>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6"/>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6"/>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6"/>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6"/>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6"/>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6"/>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6"/>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6"/>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6"/>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6"/>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6"/>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6"/>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6"/>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6"/>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6"/>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6"/>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6"/>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6"/>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6"/>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6"/>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6"/>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6"/>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6"/>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6"/>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6"/>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6"/>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6"/>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6"/>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6"/>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6"/>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6"/>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6"/>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6"/>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6"/>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6"/>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6"/>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6"/>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6"/>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6"/>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6"/>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6"/>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6"/>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6"/>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6"/>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6"/>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6"/>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6"/>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6"/>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6"/>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6"/>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6"/>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6"/>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6"/>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6"/>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6"/>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6"/>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6"/>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6"/>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6"/>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6"/>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6"/>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6"/>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6"/>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6"/>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6"/>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6"/>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6"/>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6"/>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6"/>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6"/>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6"/>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6"/>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6"/>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6"/>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6"/>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6"/>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6"/>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6"/>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6"/>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6"/>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6"/>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6"/>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6"/>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6"/>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6"/>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6"/>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6"/>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6"/>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6"/>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6"/>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6"/>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6"/>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6"/>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6"/>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6"/>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6"/>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6"/>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6"/>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6"/>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6"/>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6"/>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6"/>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6"/>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6"/>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6"/>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6"/>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6"/>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6"/>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6"/>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6"/>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6"/>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6"/>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6"/>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6"/>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6"/>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6"/>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6"/>
      <c r="K876" s="4"/>
      <c r="L876" s="4"/>
      <c r="M876" s="4"/>
      <c r="N876" s="4"/>
      <c r="O876" s="4"/>
      <c r="P876" s="4"/>
      <c r="Q876" s="4"/>
      <c r="R876" s="4"/>
      <c r="S876" s="4"/>
      <c r="T876" s="4"/>
      <c r="U876" s="4"/>
      <c r="V876" s="4"/>
      <c r="W876" s="4"/>
      <c r="X876" s="4"/>
      <c r="Y876" s="4"/>
      <c r="Z876" s="4"/>
      <c r="AA876" s="4"/>
      <c r="AB876" s="4"/>
      <c r="AC876" s="4"/>
      <c r="AD876" s="4"/>
      <c r="AE876" s="4"/>
      <c r="AF876" s="4"/>
      <c r="AG876" s="4"/>
      <c r="AH876" s="4"/>
    </row>
    <row r="877" spans="1:34" ht="12.75" customHeight="1">
      <c r="A877" s="4"/>
      <c r="B877" s="4"/>
      <c r="C877" s="4"/>
      <c r="D877" s="4"/>
      <c r="E877" s="4"/>
      <c r="F877" s="4"/>
      <c r="G877" s="4"/>
      <c r="H877" s="4"/>
      <c r="I877" s="4"/>
      <c r="J877" s="46"/>
      <c r="K877" s="4"/>
      <c r="L877" s="4"/>
      <c r="M877" s="4"/>
      <c r="N877" s="4"/>
      <c r="O877" s="4"/>
      <c r="P877" s="4"/>
      <c r="Q877" s="4"/>
      <c r="R877" s="4"/>
      <c r="S877" s="4"/>
      <c r="T877" s="4"/>
      <c r="U877" s="4"/>
      <c r="V877" s="4"/>
      <c r="W877" s="4"/>
      <c r="X877" s="4"/>
      <c r="Y877" s="4"/>
      <c r="Z877" s="4"/>
      <c r="AA877" s="4"/>
      <c r="AB877" s="4"/>
      <c r="AC877" s="4"/>
      <c r="AD877" s="4"/>
      <c r="AE877" s="4"/>
      <c r="AF877" s="4"/>
      <c r="AG877" s="4"/>
      <c r="AH877" s="4"/>
    </row>
    <row r="878" spans="1:34" ht="12.75" customHeight="1">
      <c r="A878" s="4"/>
      <c r="B878" s="4"/>
      <c r="C878" s="4"/>
      <c r="D878" s="4"/>
      <c r="E878" s="4"/>
      <c r="F878" s="4"/>
      <c r="G878" s="4"/>
      <c r="H878" s="4"/>
      <c r="I878" s="4"/>
      <c r="J878" s="46"/>
      <c r="K878" s="4"/>
      <c r="L878" s="4"/>
      <c r="M878" s="4"/>
      <c r="N878" s="4"/>
      <c r="O878" s="4"/>
      <c r="P878" s="4"/>
      <c r="Q878" s="4"/>
      <c r="R878" s="4"/>
      <c r="S878" s="4"/>
      <c r="T878" s="4"/>
      <c r="U878" s="4"/>
      <c r="V878" s="4"/>
      <c r="W878" s="4"/>
      <c r="X878" s="4"/>
      <c r="Y878" s="4"/>
      <c r="Z878" s="4"/>
      <c r="AA878" s="4"/>
      <c r="AB878" s="4"/>
      <c r="AC878" s="4"/>
      <c r="AD878" s="4"/>
      <c r="AE878" s="4"/>
      <c r="AF878" s="4"/>
      <c r="AG878" s="4"/>
      <c r="AH878" s="4"/>
    </row>
    <row r="879" spans="1:34" ht="12.75" customHeight="1">
      <c r="A879" s="4"/>
      <c r="B879" s="4"/>
      <c r="C879" s="4"/>
      <c r="D879" s="4"/>
      <c r="E879" s="4"/>
      <c r="F879" s="4"/>
      <c r="G879" s="4"/>
      <c r="H879" s="4"/>
      <c r="I879" s="4"/>
      <c r="J879" s="46"/>
      <c r="K879" s="4"/>
      <c r="L879" s="4"/>
      <c r="M879" s="4"/>
      <c r="N879" s="4"/>
      <c r="O879" s="4"/>
      <c r="P879" s="4"/>
      <c r="Q879" s="4"/>
      <c r="R879" s="4"/>
      <c r="S879" s="4"/>
      <c r="T879" s="4"/>
      <c r="U879" s="4"/>
      <c r="V879" s="4"/>
      <c r="W879" s="4"/>
      <c r="X879" s="4"/>
      <c r="Y879" s="4"/>
      <c r="Z879" s="4"/>
      <c r="AA879" s="4"/>
      <c r="AB879" s="4"/>
      <c r="AC879" s="4"/>
      <c r="AD879" s="4"/>
      <c r="AE879" s="4"/>
      <c r="AF879" s="4"/>
      <c r="AG879" s="4"/>
      <c r="AH879" s="4"/>
    </row>
    <row r="880" spans="1:34" ht="12.75" customHeight="1">
      <c r="A880" s="4"/>
      <c r="B880" s="4"/>
      <c r="C880" s="4"/>
      <c r="D880" s="4"/>
      <c r="E880" s="4"/>
      <c r="F880" s="4"/>
      <c r="G880" s="4"/>
      <c r="H880" s="4"/>
      <c r="I880" s="4"/>
      <c r="J880" s="46"/>
      <c r="K880" s="4"/>
      <c r="L880" s="4"/>
      <c r="M880" s="4"/>
      <c r="N880" s="4"/>
      <c r="O880" s="4"/>
      <c r="P880" s="4"/>
      <c r="Q880" s="4"/>
      <c r="R880" s="4"/>
      <c r="S880" s="4"/>
      <c r="T880" s="4"/>
      <c r="U880" s="4"/>
      <c r="V880" s="4"/>
      <c r="W880" s="4"/>
      <c r="X880" s="4"/>
      <c r="Y880" s="4"/>
      <c r="Z880" s="4"/>
      <c r="AA880" s="4"/>
      <c r="AB880" s="4"/>
      <c r="AC880" s="4"/>
      <c r="AD880" s="4"/>
      <c r="AE880" s="4"/>
      <c r="AF880" s="4"/>
      <c r="AG880" s="4"/>
      <c r="AH880" s="4"/>
    </row>
    <row r="881" spans="1:34" ht="12.75" customHeight="1">
      <c r="A881" s="4"/>
      <c r="B881" s="4"/>
      <c r="C881" s="4"/>
      <c r="D881" s="4"/>
      <c r="E881" s="4"/>
      <c r="F881" s="4"/>
      <c r="G881" s="4"/>
      <c r="H881" s="4"/>
      <c r="I881" s="4"/>
      <c r="J881" s="46"/>
      <c r="K881" s="4"/>
      <c r="L881" s="4"/>
      <c r="M881" s="4"/>
      <c r="N881" s="4"/>
      <c r="O881" s="4"/>
      <c r="P881" s="4"/>
      <c r="Q881" s="4"/>
      <c r="R881" s="4"/>
      <c r="S881" s="4"/>
      <c r="T881" s="4"/>
      <c r="U881" s="4"/>
      <c r="V881" s="4"/>
      <c r="W881" s="4"/>
      <c r="X881" s="4"/>
      <c r="Y881" s="4"/>
      <c r="Z881" s="4"/>
      <c r="AA881" s="4"/>
      <c r="AB881" s="4"/>
      <c r="AC881" s="4"/>
      <c r="AD881" s="4"/>
      <c r="AE881" s="4"/>
      <c r="AF881" s="4"/>
      <c r="AG881" s="4"/>
      <c r="AH881" s="4"/>
    </row>
    <row r="882" spans="1:34" ht="12.75" customHeight="1">
      <c r="A882" s="4"/>
      <c r="B882" s="4"/>
      <c r="C882" s="4"/>
      <c r="D882" s="4"/>
      <c r="E882" s="4"/>
      <c r="F882" s="4"/>
      <c r="G882" s="4"/>
      <c r="H882" s="4"/>
      <c r="I882" s="4"/>
      <c r="J882" s="46"/>
      <c r="K882" s="4"/>
      <c r="L882" s="4"/>
      <c r="M882" s="4"/>
      <c r="N882" s="4"/>
      <c r="O882" s="4"/>
      <c r="P882" s="4"/>
      <c r="Q882" s="4"/>
      <c r="R882" s="4"/>
      <c r="S882" s="4"/>
      <c r="T882" s="4"/>
      <c r="U882" s="4"/>
      <c r="V882" s="4"/>
      <c r="W882" s="4"/>
      <c r="X882" s="4"/>
      <c r="Y882" s="4"/>
      <c r="Z882" s="4"/>
      <c r="AA882" s="4"/>
      <c r="AB882" s="4"/>
      <c r="AC882" s="4"/>
      <c r="AD882" s="4"/>
      <c r="AE882" s="4"/>
      <c r="AF882" s="4"/>
      <c r="AG882" s="4"/>
      <c r="AH882" s="4"/>
    </row>
    <row r="883" spans="1:34" ht="12.75" customHeight="1">
      <c r="A883" s="4"/>
      <c r="B883" s="4"/>
      <c r="C883" s="4"/>
      <c r="D883" s="4"/>
      <c r="E883" s="4"/>
      <c r="F883" s="4"/>
      <c r="G883" s="4"/>
      <c r="H883" s="4"/>
      <c r="I883" s="4"/>
      <c r="J883" s="46"/>
      <c r="K883" s="4"/>
      <c r="L883" s="4"/>
      <c r="M883" s="4"/>
      <c r="N883" s="4"/>
      <c r="O883" s="4"/>
      <c r="P883" s="4"/>
      <c r="Q883" s="4"/>
      <c r="R883" s="4"/>
      <c r="S883" s="4"/>
      <c r="T883" s="4"/>
      <c r="U883" s="4"/>
      <c r="V883" s="4"/>
      <c r="W883" s="4"/>
      <c r="X883" s="4"/>
      <c r="Y883" s="4"/>
      <c r="Z883" s="4"/>
      <c r="AA883" s="4"/>
      <c r="AB883" s="4"/>
      <c r="AC883" s="4"/>
      <c r="AD883" s="4"/>
      <c r="AE883" s="4"/>
      <c r="AF883" s="4"/>
      <c r="AG883" s="4"/>
      <c r="AH883" s="4"/>
    </row>
    <row r="884" spans="1:34" ht="12.75" customHeight="1">
      <c r="A884" s="4"/>
      <c r="B884" s="4"/>
      <c r="C884" s="4"/>
      <c r="D884" s="4"/>
      <c r="E884" s="4"/>
      <c r="F884" s="4"/>
      <c r="G884" s="4"/>
      <c r="H884" s="4"/>
      <c r="I884" s="4"/>
      <c r="J884" s="46"/>
      <c r="K884" s="4"/>
      <c r="L884" s="4"/>
      <c r="M884" s="4"/>
      <c r="N884" s="4"/>
      <c r="O884" s="4"/>
      <c r="P884" s="4"/>
      <c r="Q884" s="4"/>
      <c r="R884" s="4"/>
      <c r="S884" s="4"/>
      <c r="T884" s="4"/>
      <c r="U884" s="4"/>
      <c r="V884" s="4"/>
      <c r="W884" s="4"/>
      <c r="X884" s="4"/>
      <c r="Y884" s="4"/>
      <c r="Z884" s="4"/>
      <c r="AA884" s="4"/>
      <c r="AB884" s="4"/>
      <c r="AC884" s="4"/>
      <c r="AD884" s="4"/>
      <c r="AE884" s="4"/>
      <c r="AF884" s="4"/>
      <c r="AG884" s="4"/>
      <c r="AH884" s="4"/>
    </row>
    <row r="885" spans="1:34" ht="12.75" customHeight="1">
      <c r="A885" s="4"/>
      <c r="B885" s="4"/>
      <c r="C885" s="4"/>
      <c r="D885" s="4"/>
      <c r="E885" s="4"/>
      <c r="F885" s="4"/>
      <c r="G885" s="4"/>
      <c r="H885" s="4"/>
      <c r="I885" s="4"/>
      <c r="J885" s="46"/>
      <c r="K885" s="4"/>
      <c r="L885" s="4"/>
      <c r="M885" s="4"/>
      <c r="N885" s="4"/>
      <c r="O885" s="4"/>
      <c r="P885" s="4"/>
      <c r="Q885" s="4"/>
      <c r="R885" s="4"/>
      <c r="S885" s="4"/>
      <c r="T885" s="4"/>
      <c r="U885" s="4"/>
      <c r="V885" s="4"/>
      <c r="W885" s="4"/>
      <c r="X885" s="4"/>
      <c r="Y885" s="4"/>
      <c r="Z885" s="4"/>
      <c r="AA885" s="4"/>
      <c r="AB885" s="4"/>
      <c r="AC885" s="4"/>
      <c r="AD885" s="4"/>
      <c r="AE885" s="4"/>
      <c r="AF885" s="4"/>
      <c r="AG885" s="4"/>
      <c r="AH885" s="4"/>
    </row>
    <row r="886" spans="1:34" ht="12.75" customHeight="1">
      <c r="A886" s="4"/>
      <c r="B886" s="4"/>
      <c r="C886" s="4"/>
      <c r="D886" s="4"/>
      <c r="E886" s="4"/>
      <c r="F886" s="4"/>
      <c r="G886" s="4"/>
      <c r="H886" s="4"/>
      <c r="I886" s="4"/>
      <c r="J886" s="46"/>
      <c r="K886" s="4"/>
      <c r="L886" s="4"/>
      <c r="M886" s="4"/>
      <c r="N886" s="4"/>
      <c r="O886" s="4"/>
      <c r="P886" s="4"/>
      <c r="Q886" s="4"/>
      <c r="R886" s="4"/>
      <c r="S886" s="4"/>
      <c r="T886" s="4"/>
      <c r="U886" s="4"/>
      <c r="V886" s="4"/>
      <c r="W886" s="4"/>
      <c r="X886" s="4"/>
      <c r="Y886" s="4"/>
      <c r="Z886" s="4"/>
      <c r="AA886" s="4"/>
      <c r="AB886" s="4"/>
      <c r="AC886" s="4"/>
      <c r="AD886" s="4"/>
      <c r="AE886" s="4"/>
      <c r="AF886" s="4"/>
      <c r="AG886" s="4"/>
      <c r="AH886" s="4"/>
    </row>
    <row r="887" spans="1:34" ht="12.75" customHeight="1">
      <c r="A887" s="4"/>
      <c r="B887" s="4"/>
      <c r="C887" s="4"/>
      <c r="D887" s="4"/>
      <c r="E887" s="4"/>
      <c r="F887" s="4"/>
      <c r="G887" s="4"/>
      <c r="H887" s="4"/>
      <c r="I887" s="4"/>
      <c r="J887" s="46"/>
      <c r="K887" s="4"/>
      <c r="L887" s="4"/>
      <c r="M887" s="4"/>
      <c r="N887" s="4"/>
      <c r="O887" s="4"/>
      <c r="P887" s="4"/>
      <c r="Q887" s="4"/>
      <c r="R887" s="4"/>
      <c r="S887" s="4"/>
      <c r="T887" s="4"/>
      <c r="U887" s="4"/>
      <c r="V887" s="4"/>
      <c r="W887" s="4"/>
      <c r="X887" s="4"/>
      <c r="Y887" s="4"/>
      <c r="Z887" s="4"/>
      <c r="AA887" s="4"/>
      <c r="AB887" s="4"/>
      <c r="AC887" s="4"/>
      <c r="AD887" s="4"/>
      <c r="AE887" s="4"/>
      <c r="AF887" s="4"/>
      <c r="AG887" s="4"/>
      <c r="AH887" s="4"/>
    </row>
    <row r="888" spans="1:34" ht="12.75" customHeight="1">
      <c r="A888" s="4"/>
      <c r="B888" s="4"/>
      <c r="C888" s="4"/>
      <c r="D888" s="4"/>
      <c r="E888" s="4"/>
      <c r="F888" s="4"/>
      <c r="G888" s="4"/>
      <c r="H888" s="4"/>
      <c r="I888" s="4"/>
      <c r="J888" s="46"/>
      <c r="K888" s="4"/>
      <c r="L888" s="4"/>
      <c r="M888" s="4"/>
      <c r="N888" s="4"/>
      <c r="O888" s="4"/>
      <c r="P888" s="4"/>
      <c r="Q888" s="4"/>
      <c r="R888" s="4"/>
      <c r="S888" s="4"/>
      <c r="T888" s="4"/>
      <c r="U888" s="4"/>
      <c r="V888" s="4"/>
      <c r="W888" s="4"/>
      <c r="X888" s="4"/>
      <c r="Y888" s="4"/>
      <c r="Z888" s="4"/>
      <c r="AA888" s="4"/>
      <c r="AB888" s="4"/>
      <c r="AC888" s="4"/>
      <c r="AD888" s="4"/>
      <c r="AE888" s="4"/>
      <c r="AF888" s="4"/>
      <c r="AG888" s="4"/>
      <c r="AH888" s="4"/>
    </row>
    <row r="889" spans="1:34" ht="12.75" customHeight="1">
      <c r="A889" s="4"/>
      <c r="B889" s="4"/>
      <c r="C889" s="4"/>
      <c r="D889" s="4"/>
      <c r="E889" s="4"/>
      <c r="F889" s="4"/>
      <c r="G889" s="4"/>
      <c r="H889" s="4"/>
      <c r="I889" s="4"/>
      <c r="J889" s="46"/>
      <c r="K889" s="4"/>
      <c r="L889" s="4"/>
      <c r="M889" s="4"/>
      <c r="N889" s="4"/>
      <c r="O889" s="4"/>
      <c r="P889" s="4"/>
      <c r="Q889" s="4"/>
      <c r="R889" s="4"/>
      <c r="S889" s="4"/>
      <c r="T889" s="4"/>
      <c r="U889" s="4"/>
      <c r="V889" s="4"/>
      <c r="W889" s="4"/>
      <c r="X889" s="4"/>
      <c r="Y889" s="4"/>
      <c r="Z889" s="4"/>
      <c r="AA889" s="4"/>
      <c r="AB889" s="4"/>
      <c r="AC889" s="4"/>
      <c r="AD889" s="4"/>
      <c r="AE889" s="4"/>
      <c r="AF889" s="4"/>
      <c r="AG889" s="4"/>
      <c r="AH889" s="4"/>
    </row>
    <row r="890" spans="1:34" ht="12.75" customHeight="1">
      <c r="A890" s="4"/>
      <c r="B890" s="4"/>
      <c r="C890" s="4"/>
      <c r="D890" s="4"/>
      <c r="E890" s="4"/>
      <c r="F890" s="4"/>
      <c r="G890" s="4"/>
      <c r="H890" s="4"/>
      <c r="I890" s="4"/>
      <c r="J890" s="46"/>
      <c r="K890" s="4"/>
      <c r="L890" s="4"/>
      <c r="M890" s="4"/>
      <c r="N890" s="4"/>
      <c r="O890" s="4"/>
      <c r="P890" s="4"/>
      <c r="Q890" s="4"/>
      <c r="R890" s="4"/>
      <c r="S890" s="4"/>
      <c r="T890" s="4"/>
      <c r="U890" s="4"/>
      <c r="V890" s="4"/>
      <c r="W890" s="4"/>
      <c r="X890" s="4"/>
      <c r="Y890" s="4"/>
      <c r="Z890" s="4"/>
      <c r="AA890" s="4"/>
      <c r="AB890" s="4"/>
      <c r="AC890" s="4"/>
      <c r="AD890" s="4"/>
      <c r="AE890" s="4"/>
      <c r="AF890" s="4"/>
      <c r="AG890" s="4"/>
      <c r="AH890" s="4"/>
    </row>
    <row r="891" spans="1:34" ht="12.75" customHeight="1">
      <c r="A891" s="4"/>
      <c r="B891" s="4"/>
      <c r="C891" s="4"/>
      <c r="D891" s="4"/>
      <c r="E891" s="4"/>
      <c r="F891" s="4"/>
      <c r="G891" s="4"/>
      <c r="H891" s="4"/>
      <c r="I891" s="4"/>
      <c r="J891" s="46"/>
      <c r="K891" s="4"/>
      <c r="L891" s="4"/>
      <c r="M891" s="4"/>
      <c r="N891" s="4"/>
      <c r="O891" s="4"/>
      <c r="P891" s="4"/>
      <c r="Q891" s="4"/>
      <c r="R891" s="4"/>
      <c r="S891" s="4"/>
      <c r="T891" s="4"/>
      <c r="U891" s="4"/>
      <c r="V891" s="4"/>
      <c r="W891" s="4"/>
      <c r="X891" s="4"/>
      <c r="Y891" s="4"/>
      <c r="Z891" s="4"/>
      <c r="AA891" s="4"/>
      <c r="AB891" s="4"/>
      <c r="AC891" s="4"/>
      <c r="AD891" s="4"/>
      <c r="AE891" s="4"/>
      <c r="AF891" s="4"/>
      <c r="AG891" s="4"/>
      <c r="AH891" s="4"/>
    </row>
    <row r="892" spans="1:34" ht="12.75" customHeight="1">
      <c r="A892" s="4"/>
      <c r="B892" s="4"/>
      <c r="C892" s="4"/>
      <c r="D892" s="4"/>
      <c r="E892" s="4"/>
      <c r="F892" s="4"/>
      <c r="G892" s="4"/>
      <c r="H892" s="4"/>
      <c r="I892" s="4"/>
      <c r="J892" s="46"/>
      <c r="K892" s="4"/>
      <c r="L892" s="4"/>
      <c r="M892" s="4"/>
      <c r="N892" s="4"/>
      <c r="O892" s="4"/>
      <c r="P892" s="4"/>
      <c r="Q892" s="4"/>
      <c r="R892" s="4"/>
      <c r="S892" s="4"/>
      <c r="T892" s="4"/>
      <c r="U892" s="4"/>
      <c r="V892" s="4"/>
      <c r="W892" s="4"/>
      <c r="X892" s="4"/>
      <c r="Y892" s="4"/>
      <c r="Z892" s="4"/>
      <c r="AA892" s="4"/>
      <c r="AB892" s="4"/>
      <c r="AC892" s="4"/>
      <c r="AD892" s="4"/>
      <c r="AE892" s="4"/>
      <c r="AF892" s="4"/>
      <c r="AG892" s="4"/>
      <c r="AH892" s="4"/>
    </row>
    <row r="893" spans="1:34" ht="12.75" customHeight="1">
      <c r="A893" s="4"/>
      <c r="B893" s="4"/>
      <c r="C893" s="4"/>
      <c r="D893" s="4"/>
      <c r="E893" s="4"/>
      <c r="F893" s="4"/>
      <c r="G893" s="4"/>
      <c r="H893" s="4"/>
      <c r="I893" s="4"/>
      <c r="J893" s="46"/>
      <c r="K893" s="4"/>
      <c r="L893" s="4"/>
      <c r="M893" s="4"/>
      <c r="N893" s="4"/>
      <c r="O893" s="4"/>
      <c r="P893" s="4"/>
      <c r="Q893" s="4"/>
      <c r="R893" s="4"/>
      <c r="S893" s="4"/>
      <c r="T893" s="4"/>
      <c r="U893" s="4"/>
      <c r="V893" s="4"/>
      <c r="W893" s="4"/>
      <c r="X893" s="4"/>
      <c r="Y893" s="4"/>
      <c r="Z893" s="4"/>
      <c r="AA893" s="4"/>
      <c r="AB893" s="4"/>
      <c r="AC893" s="4"/>
      <c r="AD893" s="4"/>
      <c r="AE893" s="4"/>
      <c r="AF893" s="4"/>
      <c r="AG893" s="4"/>
      <c r="AH893" s="4"/>
    </row>
    <row r="894" spans="1:34" ht="12.75" customHeight="1">
      <c r="A894" s="4"/>
      <c r="B894" s="4"/>
      <c r="C894" s="4"/>
      <c r="D894" s="4"/>
      <c r="E894" s="4"/>
      <c r="F894" s="4"/>
      <c r="G894" s="4"/>
      <c r="H894" s="4"/>
      <c r="I894" s="4"/>
      <c r="J894" s="46"/>
      <c r="K894" s="4"/>
      <c r="L894" s="4"/>
      <c r="M894" s="4"/>
      <c r="N894" s="4"/>
      <c r="O894" s="4"/>
      <c r="P894" s="4"/>
      <c r="Q894" s="4"/>
      <c r="R894" s="4"/>
      <c r="S894" s="4"/>
      <c r="T894" s="4"/>
      <c r="U894" s="4"/>
      <c r="V894" s="4"/>
      <c r="W894" s="4"/>
      <c r="X894" s="4"/>
      <c r="Y894" s="4"/>
      <c r="Z894" s="4"/>
      <c r="AA894" s="4"/>
      <c r="AB894" s="4"/>
      <c r="AC894" s="4"/>
      <c r="AD894" s="4"/>
      <c r="AE894" s="4"/>
      <c r="AF894" s="4"/>
      <c r="AG894" s="4"/>
      <c r="AH894" s="4"/>
    </row>
    <row r="895" spans="1:34" ht="12.75" customHeight="1">
      <c r="A895" s="4"/>
      <c r="B895" s="4"/>
      <c r="C895" s="4"/>
      <c r="D895" s="4"/>
      <c r="E895" s="4"/>
      <c r="F895" s="4"/>
      <c r="G895" s="4"/>
      <c r="H895" s="4"/>
      <c r="I895" s="4"/>
      <c r="J895" s="46"/>
      <c r="K895" s="4"/>
      <c r="L895" s="4"/>
      <c r="M895" s="4"/>
      <c r="N895" s="4"/>
      <c r="O895" s="4"/>
      <c r="P895" s="4"/>
      <c r="Q895" s="4"/>
      <c r="R895" s="4"/>
      <c r="S895" s="4"/>
      <c r="T895" s="4"/>
      <c r="U895" s="4"/>
      <c r="V895" s="4"/>
      <c r="W895" s="4"/>
      <c r="X895" s="4"/>
      <c r="Y895" s="4"/>
      <c r="Z895" s="4"/>
      <c r="AA895" s="4"/>
      <c r="AB895" s="4"/>
      <c r="AC895" s="4"/>
      <c r="AD895" s="4"/>
      <c r="AE895" s="4"/>
      <c r="AF895" s="4"/>
      <c r="AG895" s="4"/>
      <c r="AH895" s="4"/>
    </row>
    <row r="896" spans="1:34" ht="12.75" customHeight="1">
      <c r="A896" s="4"/>
      <c r="B896" s="4"/>
      <c r="C896" s="4"/>
      <c r="D896" s="4"/>
      <c r="E896" s="4"/>
      <c r="F896" s="4"/>
      <c r="G896" s="4"/>
      <c r="H896" s="4"/>
      <c r="I896" s="4"/>
      <c r="J896" s="46"/>
      <c r="K896" s="4"/>
      <c r="L896" s="4"/>
      <c r="M896" s="4"/>
      <c r="N896" s="4"/>
      <c r="O896" s="4"/>
      <c r="P896" s="4"/>
      <c r="Q896" s="4"/>
      <c r="R896" s="4"/>
      <c r="S896" s="4"/>
      <c r="T896" s="4"/>
      <c r="U896" s="4"/>
      <c r="V896" s="4"/>
      <c r="W896" s="4"/>
      <c r="X896" s="4"/>
      <c r="Y896" s="4"/>
      <c r="Z896" s="4"/>
      <c r="AA896" s="4"/>
      <c r="AB896" s="4"/>
      <c r="AC896" s="4"/>
      <c r="AD896" s="4"/>
      <c r="AE896" s="4"/>
      <c r="AF896" s="4"/>
      <c r="AG896" s="4"/>
      <c r="AH896" s="4"/>
    </row>
    <row r="897" spans="1:34" ht="12.75" customHeight="1">
      <c r="A897" s="4"/>
      <c r="B897" s="4"/>
      <c r="C897" s="4"/>
      <c r="D897" s="4"/>
      <c r="E897" s="4"/>
      <c r="F897" s="4"/>
      <c r="G897" s="4"/>
      <c r="H897" s="4"/>
      <c r="I897" s="4"/>
      <c r="J897" s="46"/>
      <c r="K897" s="4"/>
      <c r="L897" s="4"/>
      <c r="M897" s="4"/>
      <c r="N897" s="4"/>
      <c r="O897" s="4"/>
      <c r="P897" s="4"/>
      <c r="Q897" s="4"/>
      <c r="R897" s="4"/>
      <c r="S897" s="4"/>
      <c r="T897" s="4"/>
      <c r="U897" s="4"/>
      <c r="V897" s="4"/>
      <c r="W897" s="4"/>
      <c r="X897" s="4"/>
      <c r="Y897" s="4"/>
      <c r="Z897" s="4"/>
      <c r="AA897" s="4"/>
      <c r="AB897" s="4"/>
      <c r="AC897" s="4"/>
      <c r="AD897" s="4"/>
      <c r="AE897" s="4"/>
      <c r="AF897" s="4"/>
      <c r="AG897" s="4"/>
      <c r="AH897" s="4"/>
    </row>
    <row r="898" spans="1:34" ht="12.75" customHeight="1">
      <c r="A898" s="4"/>
      <c r="B898" s="4"/>
      <c r="C898" s="4"/>
      <c r="D898" s="4"/>
      <c r="E898" s="4"/>
      <c r="F898" s="4"/>
      <c r="G898" s="4"/>
      <c r="H898" s="4"/>
      <c r="I898" s="4"/>
      <c r="J898" s="46"/>
      <c r="K898" s="4"/>
      <c r="L898" s="4"/>
      <c r="M898" s="4"/>
      <c r="N898" s="4"/>
      <c r="O898" s="4"/>
      <c r="P898" s="4"/>
      <c r="Q898" s="4"/>
      <c r="R898" s="4"/>
      <c r="S898" s="4"/>
      <c r="T898" s="4"/>
      <c r="U898" s="4"/>
      <c r="V898" s="4"/>
      <c r="W898" s="4"/>
      <c r="X898" s="4"/>
      <c r="Y898" s="4"/>
      <c r="Z898" s="4"/>
      <c r="AA898" s="4"/>
      <c r="AB898" s="4"/>
      <c r="AC898" s="4"/>
      <c r="AD898" s="4"/>
      <c r="AE898" s="4"/>
      <c r="AF898" s="4"/>
      <c r="AG898" s="4"/>
      <c r="AH898" s="4"/>
    </row>
    <row r="899" spans="1:34" ht="12.75" customHeight="1">
      <c r="A899" s="4"/>
      <c r="B899" s="4"/>
      <c r="C899" s="4"/>
      <c r="D899" s="4"/>
      <c r="E899" s="4"/>
      <c r="F899" s="4"/>
      <c r="G899" s="4"/>
      <c r="H899" s="4"/>
      <c r="I899" s="4"/>
      <c r="J899" s="46"/>
      <c r="K899" s="4"/>
      <c r="L899" s="4"/>
      <c r="M899" s="4"/>
      <c r="N899" s="4"/>
      <c r="O899" s="4"/>
      <c r="P899" s="4"/>
      <c r="Q899" s="4"/>
      <c r="R899" s="4"/>
      <c r="S899" s="4"/>
      <c r="T899" s="4"/>
      <c r="U899" s="4"/>
      <c r="V899" s="4"/>
      <c r="W899" s="4"/>
      <c r="X899" s="4"/>
      <c r="Y899" s="4"/>
      <c r="Z899" s="4"/>
      <c r="AA899" s="4"/>
      <c r="AB899" s="4"/>
      <c r="AC899" s="4"/>
      <c r="AD899" s="4"/>
      <c r="AE899" s="4"/>
      <c r="AF899" s="4"/>
      <c r="AG899" s="4"/>
      <c r="AH899" s="4"/>
    </row>
    <row r="900" spans="1:34" ht="12.75" customHeight="1">
      <c r="A900" s="4"/>
      <c r="B900" s="4"/>
      <c r="C900" s="4"/>
      <c r="D900" s="4"/>
      <c r="E900" s="4"/>
      <c r="F900" s="4"/>
      <c r="G900" s="4"/>
      <c r="H900" s="4"/>
      <c r="I900" s="4"/>
      <c r="J900" s="46"/>
      <c r="K900" s="4"/>
      <c r="L900" s="4"/>
      <c r="M900" s="4"/>
      <c r="N900" s="4"/>
      <c r="O900" s="4"/>
      <c r="P900" s="4"/>
      <c r="Q900" s="4"/>
      <c r="R900" s="4"/>
      <c r="S900" s="4"/>
      <c r="T900" s="4"/>
      <c r="U900" s="4"/>
      <c r="V900" s="4"/>
      <c r="W900" s="4"/>
      <c r="X900" s="4"/>
      <c r="Y900" s="4"/>
      <c r="Z900" s="4"/>
      <c r="AA900" s="4"/>
      <c r="AB900" s="4"/>
      <c r="AC900" s="4"/>
      <c r="AD900" s="4"/>
      <c r="AE900" s="4"/>
      <c r="AF900" s="4"/>
      <c r="AG900" s="4"/>
      <c r="AH900" s="4"/>
    </row>
    <row r="901" spans="1:34" ht="12.75" customHeight="1">
      <c r="A901" s="4"/>
      <c r="B901" s="4"/>
      <c r="C901" s="4"/>
      <c r="D901" s="4"/>
      <c r="E901" s="4"/>
      <c r="F901" s="4"/>
      <c r="G901" s="4"/>
      <c r="H901" s="4"/>
      <c r="I901" s="4"/>
      <c r="J901" s="46"/>
      <c r="K901" s="4"/>
      <c r="L901" s="4"/>
      <c r="M901" s="4"/>
      <c r="N901" s="4"/>
      <c r="O901" s="4"/>
      <c r="P901" s="4"/>
      <c r="Q901" s="4"/>
      <c r="R901" s="4"/>
      <c r="S901" s="4"/>
      <c r="T901" s="4"/>
      <c r="U901" s="4"/>
      <c r="V901" s="4"/>
      <c r="W901" s="4"/>
      <c r="X901" s="4"/>
      <c r="Y901" s="4"/>
      <c r="Z901" s="4"/>
      <c r="AA901" s="4"/>
      <c r="AB901" s="4"/>
      <c r="AC901" s="4"/>
      <c r="AD901" s="4"/>
      <c r="AE901" s="4"/>
      <c r="AF901" s="4"/>
      <c r="AG901" s="4"/>
      <c r="AH901" s="4"/>
    </row>
    <row r="902" spans="1:34" ht="12.75" customHeight="1">
      <c r="A902" s="4"/>
      <c r="B902" s="4"/>
      <c r="C902" s="4"/>
      <c r="D902" s="4"/>
      <c r="E902" s="4"/>
      <c r="F902" s="4"/>
      <c r="G902" s="4"/>
      <c r="H902" s="4"/>
      <c r="I902" s="4"/>
      <c r="J902" s="46"/>
      <c r="K902" s="4"/>
      <c r="L902" s="4"/>
      <c r="M902" s="4"/>
      <c r="N902" s="4"/>
      <c r="O902" s="4"/>
      <c r="P902" s="4"/>
      <c r="Q902" s="4"/>
      <c r="R902" s="4"/>
      <c r="S902" s="4"/>
      <c r="T902" s="4"/>
      <c r="U902" s="4"/>
      <c r="V902" s="4"/>
      <c r="W902" s="4"/>
      <c r="X902" s="4"/>
      <c r="Y902" s="4"/>
      <c r="Z902" s="4"/>
      <c r="AA902" s="4"/>
      <c r="AB902" s="4"/>
      <c r="AC902" s="4"/>
      <c r="AD902" s="4"/>
      <c r="AE902" s="4"/>
      <c r="AF902" s="4"/>
      <c r="AG902" s="4"/>
      <c r="AH902" s="4"/>
    </row>
    <row r="903" spans="1:34" ht="12.75" customHeight="1">
      <c r="A903" s="4"/>
      <c r="B903" s="4"/>
      <c r="C903" s="4"/>
      <c r="D903" s="4"/>
      <c r="E903" s="4"/>
      <c r="F903" s="4"/>
      <c r="G903" s="4"/>
      <c r="H903" s="4"/>
      <c r="I903" s="4"/>
      <c r="J903" s="46"/>
      <c r="K903" s="4"/>
      <c r="L903" s="4"/>
      <c r="M903" s="4"/>
      <c r="N903" s="4"/>
      <c r="O903" s="4"/>
      <c r="P903" s="4"/>
      <c r="Q903" s="4"/>
      <c r="R903" s="4"/>
      <c r="S903" s="4"/>
      <c r="T903" s="4"/>
      <c r="U903" s="4"/>
      <c r="V903" s="4"/>
      <c r="W903" s="4"/>
      <c r="X903" s="4"/>
      <c r="Y903" s="4"/>
      <c r="Z903" s="4"/>
      <c r="AA903" s="4"/>
      <c r="AB903" s="4"/>
      <c r="AC903" s="4"/>
      <c r="AD903" s="4"/>
      <c r="AE903" s="4"/>
      <c r="AF903" s="4"/>
      <c r="AG903" s="4"/>
      <c r="AH903" s="4"/>
    </row>
    <row r="904" spans="1:34" ht="12.75" customHeight="1">
      <c r="A904" s="4"/>
      <c r="B904" s="4"/>
      <c r="C904" s="4"/>
      <c r="D904" s="4"/>
      <c r="E904" s="4"/>
      <c r="F904" s="4"/>
      <c r="G904" s="4"/>
      <c r="H904" s="4"/>
      <c r="I904" s="4"/>
      <c r="J904" s="46"/>
      <c r="K904" s="4"/>
      <c r="L904" s="4"/>
      <c r="M904" s="4"/>
      <c r="N904" s="4"/>
      <c r="O904" s="4"/>
      <c r="P904" s="4"/>
      <c r="Q904" s="4"/>
      <c r="R904" s="4"/>
      <c r="S904" s="4"/>
      <c r="T904" s="4"/>
      <c r="U904" s="4"/>
      <c r="V904" s="4"/>
      <c r="W904" s="4"/>
      <c r="X904" s="4"/>
      <c r="Y904" s="4"/>
      <c r="Z904" s="4"/>
      <c r="AA904" s="4"/>
      <c r="AB904" s="4"/>
      <c r="AC904" s="4"/>
      <c r="AD904" s="4"/>
      <c r="AE904" s="4"/>
      <c r="AF904" s="4"/>
      <c r="AG904" s="4"/>
      <c r="AH904" s="4"/>
    </row>
    <row r="905" spans="1:34" ht="12.75" customHeight="1">
      <c r="A905" s="4"/>
      <c r="B905" s="4"/>
      <c r="C905" s="4"/>
      <c r="D905" s="4"/>
      <c r="E905" s="4"/>
      <c r="F905" s="4"/>
      <c r="G905" s="4"/>
      <c r="H905" s="4"/>
      <c r="I905" s="4"/>
      <c r="J905" s="46"/>
      <c r="K905" s="4"/>
      <c r="L905" s="4"/>
      <c r="M905" s="4"/>
      <c r="N905" s="4"/>
      <c r="O905" s="4"/>
      <c r="P905" s="4"/>
      <c r="Q905" s="4"/>
      <c r="R905" s="4"/>
      <c r="S905" s="4"/>
      <c r="T905" s="4"/>
      <c r="U905" s="4"/>
      <c r="V905" s="4"/>
      <c r="W905" s="4"/>
      <c r="X905" s="4"/>
      <c r="Y905" s="4"/>
      <c r="Z905" s="4"/>
      <c r="AA905" s="4"/>
      <c r="AB905" s="4"/>
      <c r="AC905" s="4"/>
      <c r="AD905" s="4"/>
      <c r="AE905" s="4"/>
      <c r="AF905" s="4"/>
      <c r="AG905" s="4"/>
      <c r="AH905" s="4"/>
    </row>
    <row r="906" spans="1:34" ht="12.75" customHeight="1">
      <c r="A906" s="4"/>
      <c r="B906" s="4"/>
      <c r="C906" s="4"/>
      <c r="D906" s="4"/>
      <c r="E906" s="4"/>
      <c r="F906" s="4"/>
      <c r="G906" s="4"/>
      <c r="H906" s="4"/>
      <c r="I906" s="4"/>
      <c r="J906" s="46"/>
      <c r="K906" s="4"/>
      <c r="L906" s="4"/>
      <c r="M906" s="4"/>
      <c r="N906" s="4"/>
      <c r="O906" s="4"/>
      <c r="P906" s="4"/>
      <c r="Q906" s="4"/>
      <c r="R906" s="4"/>
      <c r="S906" s="4"/>
      <c r="T906" s="4"/>
      <c r="U906" s="4"/>
      <c r="V906" s="4"/>
      <c r="W906" s="4"/>
      <c r="X906" s="4"/>
      <c r="Y906" s="4"/>
      <c r="Z906" s="4"/>
      <c r="AA906" s="4"/>
      <c r="AB906" s="4"/>
      <c r="AC906" s="4"/>
      <c r="AD906" s="4"/>
      <c r="AE906" s="4"/>
      <c r="AF906" s="4"/>
      <c r="AG906" s="4"/>
      <c r="AH906" s="4"/>
    </row>
    <row r="907" spans="1:34" ht="12.75" customHeight="1">
      <c r="A907" s="4"/>
      <c r="B907" s="4"/>
      <c r="C907" s="4"/>
      <c r="D907" s="4"/>
      <c r="E907" s="4"/>
      <c r="F907" s="4"/>
      <c r="G907" s="4"/>
      <c r="H907" s="4"/>
      <c r="I907" s="4"/>
      <c r="J907" s="46"/>
      <c r="K907" s="4"/>
      <c r="L907" s="4"/>
      <c r="M907" s="4"/>
      <c r="N907" s="4"/>
      <c r="O907" s="4"/>
      <c r="P907" s="4"/>
      <c r="Q907" s="4"/>
      <c r="R907" s="4"/>
      <c r="S907" s="4"/>
      <c r="T907" s="4"/>
      <c r="U907" s="4"/>
      <c r="V907" s="4"/>
      <c r="W907" s="4"/>
      <c r="X907" s="4"/>
      <c r="Y907" s="4"/>
      <c r="Z907" s="4"/>
      <c r="AA907" s="4"/>
      <c r="AB907" s="4"/>
      <c r="AC907" s="4"/>
      <c r="AD907" s="4"/>
      <c r="AE907" s="4"/>
      <c r="AF907" s="4"/>
      <c r="AG907" s="4"/>
      <c r="AH907" s="4"/>
    </row>
    <row r="908" spans="1:34" ht="12.75" customHeight="1">
      <c r="A908" s="4"/>
      <c r="B908" s="4"/>
      <c r="C908" s="4"/>
      <c r="D908" s="4"/>
      <c r="E908" s="4"/>
      <c r="F908" s="4"/>
      <c r="G908" s="4"/>
      <c r="H908" s="4"/>
      <c r="I908" s="4"/>
      <c r="J908" s="46"/>
      <c r="K908" s="4"/>
      <c r="L908" s="4"/>
      <c r="M908" s="4"/>
      <c r="N908" s="4"/>
      <c r="O908" s="4"/>
      <c r="P908" s="4"/>
      <c r="Q908" s="4"/>
      <c r="R908" s="4"/>
      <c r="S908" s="4"/>
      <c r="T908" s="4"/>
      <c r="U908" s="4"/>
      <c r="V908" s="4"/>
      <c r="W908" s="4"/>
      <c r="X908" s="4"/>
      <c r="Y908" s="4"/>
      <c r="Z908" s="4"/>
      <c r="AA908" s="4"/>
      <c r="AB908" s="4"/>
      <c r="AC908" s="4"/>
      <c r="AD908" s="4"/>
      <c r="AE908" s="4"/>
      <c r="AF908" s="4"/>
      <c r="AG908" s="4"/>
      <c r="AH908" s="4"/>
    </row>
    <row r="909" spans="1:34" ht="12.75" customHeight="1">
      <c r="A909" s="4"/>
      <c r="B909" s="4"/>
      <c r="C909" s="4"/>
      <c r="D909" s="4"/>
      <c r="E909" s="4"/>
      <c r="F909" s="4"/>
      <c r="G909" s="4"/>
      <c r="H909" s="4"/>
      <c r="I909" s="4"/>
      <c r="J909" s="46"/>
      <c r="K909" s="4"/>
      <c r="L909" s="4"/>
      <c r="M909" s="4"/>
      <c r="N909" s="4"/>
      <c r="O909" s="4"/>
      <c r="P909" s="4"/>
      <c r="Q909" s="4"/>
      <c r="R909" s="4"/>
      <c r="S909" s="4"/>
      <c r="T909" s="4"/>
      <c r="U909" s="4"/>
      <c r="V909" s="4"/>
      <c r="W909" s="4"/>
      <c r="X909" s="4"/>
      <c r="Y909" s="4"/>
      <c r="Z909" s="4"/>
      <c r="AA909" s="4"/>
      <c r="AB909" s="4"/>
      <c r="AC909" s="4"/>
      <c r="AD909" s="4"/>
      <c r="AE909" s="4"/>
      <c r="AF909" s="4"/>
      <c r="AG909" s="4"/>
      <c r="AH909" s="4"/>
    </row>
    <row r="910" spans="1:34" ht="12.75" customHeight="1">
      <c r="A910" s="4"/>
      <c r="B910" s="4"/>
      <c r="C910" s="4"/>
      <c r="D910" s="4"/>
      <c r="E910" s="4"/>
      <c r="F910" s="4"/>
      <c r="G910" s="4"/>
      <c r="H910" s="4"/>
      <c r="I910" s="4"/>
      <c r="J910" s="46"/>
      <c r="K910" s="4"/>
      <c r="L910" s="4"/>
      <c r="M910" s="4"/>
      <c r="N910" s="4"/>
      <c r="O910" s="4"/>
      <c r="P910" s="4"/>
      <c r="Q910" s="4"/>
      <c r="R910" s="4"/>
      <c r="S910" s="4"/>
      <c r="T910" s="4"/>
      <c r="U910" s="4"/>
      <c r="V910" s="4"/>
      <c r="W910" s="4"/>
      <c r="X910" s="4"/>
      <c r="Y910" s="4"/>
      <c r="Z910" s="4"/>
      <c r="AA910" s="4"/>
      <c r="AB910" s="4"/>
      <c r="AC910" s="4"/>
      <c r="AD910" s="4"/>
      <c r="AE910" s="4"/>
      <c r="AF910" s="4"/>
      <c r="AG910" s="4"/>
      <c r="AH910" s="4"/>
    </row>
    <row r="911" spans="1:34" ht="12.75" customHeight="1">
      <c r="A911" s="4"/>
      <c r="B911" s="4"/>
      <c r="C911" s="4"/>
      <c r="D911" s="4"/>
      <c r="E911" s="4"/>
      <c r="F911" s="4"/>
      <c r="G911" s="4"/>
      <c r="H911" s="4"/>
      <c r="I911" s="4"/>
      <c r="J911" s="46"/>
      <c r="K911" s="4"/>
      <c r="L911" s="4"/>
      <c r="M911" s="4"/>
      <c r="N911" s="4"/>
      <c r="O911" s="4"/>
      <c r="P911" s="4"/>
      <c r="Q911" s="4"/>
      <c r="R911" s="4"/>
      <c r="S911" s="4"/>
      <c r="T911" s="4"/>
      <c r="U911" s="4"/>
      <c r="V911" s="4"/>
      <c r="W911" s="4"/>
      <c r="X911" s="4"/>
      <c r="Y911" s="4"/>
      <c r="Z911" s="4"/>
      <c r="AA911" s="4"/>
      <c r="AB911" s="4"/>
      <c r="AC911" s="4"/>
      <c r="AD911" s="4"/>
      <c r="AE911" s="4"/>
      <c r="AF911" s="4"/>
      <c r="AG911" s="4"/>
      <c r="AH911" s="4"/>
    </row>
    <row r="912" spans="1:34" ht="12.75" customHeight="1">
      <c r="A912" s="4"/>
      <c r="B912" s="4"/>
      <c r="C912" s="4"/>
      <c r="D912" s="4"/>
      <c r="E912" s="4"/>
      <c r="F912" s="4"/>
      <c r="G912" s="4"/>
      <c r="H912" s="4"/>
      <c r="I912" s="4"/>
      <c r="J912" s="46"/>
      <c r="K912" s="4"/>
      <c r="L912" s="4"/>
      <c r="M912" s="4"/>
      <c r="N912" s="4"/>
      <c r="O912" s="4"/>
      <c r="P912" s="4"/>
      <c r="Q912" s="4"/>
      <c r="R912" s="4"/>
      <c r="S912" s="4"/>
      <c r="T912" s="4"/>
      <c r="U912" s="4"/>
      <c r="V912" s="4"/>
      <c r="W912" s="4"/>
      <c r="X912" s="4"/>
      <c r="Y912" s="4"/>
      <c r="Z912" s="4"/>
      <c r="AA912" s="4"/>
      <c r="AB912" s="4"/>
      <c r="AC912" s="4"/>
      <c r="AD912" s="4"/>
      <c r="AE912" s="4"/>
      <c r="AF912" s="4"/>
      <c r="AG912" s="4"/>
      <c r="AH912" s="4"/>
    </row>
    <row r="913" spans="1:34" ht="12.75" customHeight="1">
      <c r="A913" s="4"/>
      <c r="B913" s="4"/>
      <c r="C913" s="4"/>
      <c r="D913" s="4"/>
      <c r="E913" s="4"/>
      <c r="F913" s="4"/>
      <c r="G913" s="4"/>
      <c r="H913" s="4"/>
      <c r="I913" s="4"/>
      <c r="J913" s="46"/>
      <c r="K913" s="4"/>
      <c r="L913" s="4"/>
      <c r="M913" s="4"/>
      <c r="N913" s="4"/>
      <c r="O913" s="4"/>
      <c r="P913" s="4"/>
      <c r="Q913" s="4"/>
      <c r="R913" s="4"/>
      <c r="S913" s="4"/>
      <c r="T913" s="4"/>
      <c r="U913" s="4"/>
      <c r="V913" s="4"/>
      <c r="W913" s="4"/>
      <c r="X913" s="4"/>
      <c r="Y913" s="4"/>
      <c r="Z913" s="4"/>
      <c r="AA913" s="4"/>
      <c r="AB913" s="4"/>
      <c r="AC913" s="4"/>
      <c r="AD913" s="4"/>
      <c r="AE913" s="4"/>
      <c r="AF913" s="4"/>
      <c r="AG913" s="4"/>
      <c r="AH913" s="4"/>
    </row>
    <row r="914" spans="1:34" ht="12.75" customHeight="1">
      <c r="A914" s="4"/>
      <c r="B914" s="4"/>
      <c r="C914" s="4"/>
      <c r="D914" s="4"/>
      <c r="E914" s="4"/>
      <c r="F914" s="4"/>
      <c r="G914" s="4"/>
      <c r="H914" s="4"/>
      <c r="I914" s="4"/>
      <c r="J914" s="46"/>
      <c r="K914" s="4"/>
      <c r="L914" s="4"/>
      <c r="M914" s="4"/>
      <c r="N914" s="4"/>
      <c r="O914" s="4"/>
      <c r="P914" s="4"/>
      <c r="Q914" s="4"/>
      <c r="R914" s="4"/>
      <c r="S914" s="4"/>
      <c r="T914" s="4"/>
      <c r="U914" s="4"/>
      <c r="V914" s="4"/>
      <c r="W914" s="4"/>
      <c r="X914" s="4"/>
      <c r="Y914" s="4"/>
      <c r="Z914" s="4"/>
      <c r="AA914" s="4"/>
      <c r="AB914" s="4"/>
      <c r="AC914" s="4"/>
      <c r="AD914" s="4"/>
      <c r="AE914" s="4"/>
      <c r="AF914" s="4"/>
      <c r="AG914" s="4"/>
      <c r="AH914" s="4"/>
    </row>
    <row r="915" spans="1:34" ht="12.75" customHeight="1">
      <c r="A915" s="4"/>
      <c r="B915" s="4"/>
      <c r="C915" s="4"/>
      <c r="D915" s="4"/>
      <c r="E915" s="4"/>
      <c r="F915" s="4"/>
      <c r="G915" s="4"/>
      <c r="H915" s="4"/>
      <c r="I915" s="4"/>
      <c r="J915" s="46"/>
      <c r="K915" s="4"/>
      <c r="L915" s="4"/>
      <c r="M915" s="4"/>
      <c r="N915" s="4"/>
      <c r="O915" s="4"/>
      <c r="P915" s="4"/>
      <c r="Q915" s="4"/>
      <c r="R915" s="4"/>
      <c r="S915" s="4"/>
      <c r="T915" s="4"/>
      <c r="U915" s="4"/>
      <c r="V915" s="4"/>
      <c r="W915" s="4"/>
      <c r="X915" s="4"/>
      <c r="Y915" s="4"/>
      <c r="Z915" s="4"/>
      <c r="AA915" s="4"/>
      <c r="AB915" s="4"/>
      <c r="AC915" s="4"/>
      <c r="AD915" s="4"/>
      <c r="AE915" s="4"/>
      <c r="AF915" s="4"/>
      <c r="AG915" s="4"/>
      <c r="AH915" s="4"/>
    </row>
    <row r="916" spans="1:34" ht="12.75" customHeight="1">
      <c r="A916" s="4"/>
      <c r="B916" s="4"/>
      <c r="C916" s="4"/>
      <c r="D916" s="4"/>
      <c r="E916" s="4"/>
      <c r="F916" s="4"/>
      <c r="G916" s="4"/>
      <c r="H916" s="4"/>
      <c r="I916" s="4"/>
      <c r="J916" s="46"/>
      <c r="K916" s="4"/>
      <c r="L916" s="4"/>
      <c r="M916" s="4"/>
      <c r="N916" s="4"/>
      <c r="O916" s="4"/>
      <c r="P916" s="4"/>
      <c r="Q916" s="4"/>
      <c r="R916" s="4"/>
      <c r="S916" s="4"/>
      <c r="T916" s="4"/>
      <c r="U916" s="4"/>
      <c r="V916" s="4"/>
      <c r="W916" s="4"/>
      <c r="X916" s="4"/>
      <c r="Y916" s="4"/>
      <c r="Z916" s="4"/>
      <c r="AA916" s="4"/>
      <c r="AB916" s="4"/>
      <c r="AC916" s="4"/>
      <c r="AD916" s="4"/>
      <c r="AE916" s="4"/>
      <c r="AF916" s="4"/>
      <c r="AG916" s="4"/>
      <c r="AH916" s="4"/>
    </row>
    <row r="917" spans="1:34" ht="12.75" customHeight="1">
      <c r="A917" s="4"/>
      <c r="B917" s="4"/>
      <c r="C917" s="4"/>
      <c r="D917" s="4"/>
      <c r="E917" s="4"/>
      <c r="F917" s="4"/>
      <c r="G917" s="4"/>
      <c r="H917" s="4"/>
      <c r="I917" s="4"/>
      <c r="J917" s="46"/>
      <c r="K917" s="4"/>
      <c r="L917" s="4"/>
      <c r="M917" s="4"/>
      <c r="N917" s="4"/>
      <c r="O917" s="4"/>
      <c r="P917" s="4"/>
      <c r="Q917" s="4"/>
      <c r="R917" s="4"/>
      <c r="S917" s="4"/>
      <c r="T917" s="4"/>
      <c r="U917" s="4"/>
      <c r="V917" s="4"/>
      <c r="W917" s="4"/>
      <c r="X917" s="4"/>
      <c r="Y917" s="4"/>
      <c r="Z917" s="4"/>
      <c r="AA917" s="4"/>
      <c r="AB917" s="4"/>
      <c r="AC917" s="4"/>
      <c r="AD917" s="4"/>
      <c r="AE917" s="4"/>
      <c r="AF917" s="4"/>
      <c r="AG917" s="4"/>
      <c r="AH917" s="4"/>
    </row>
    <row r="918" spans="1:34" ht="12.75" customHeight="1">
      <c r="A918" s="4"/>
      <c r="B918" s="4"/>
      <c r="C918" s="4"/>
      <c r="D918" s="4"/>
      <c r="E918" s="4"/>
      <c r="F918" s="4"/>
      <c r="G918" s="4"/>
      <c r="H918" s="4"/>
      <c r="I918" s="4"/>
      <c r="J918" s="46"/>
      <c r="K918" s="4"/>
      <c r="L918" s="4"/>
      <c r="M918" s="4"/>
      <c r="N918" s="4"/>
      <c r="O918" s="4"/>
      <c r="P918" s="4"/>
      <c r="Q918" s="4"/>
      <c r="R918" s="4"/>
      <c r="S918" s="4"/>
      <c r="T918" s="4"/>
      <c r="U918" s="4"/>
      <c r="V918" s="4"/>
      <c r="W918" s="4"/>
      <c r="X918" s="4"/>
      <c r="Y918" s="4"/>
      <c r="Z918" s="4"/>
      <c r="AA918" s="4"/>
      <c r="AB918" s="4"/>
      <c r="AC918" s="4"/>
      <c r="AD918" s="4"/>
      <c r="AE918" s="4"/>
      <c r="AF918" s="4"/>
      <c r="AG918" s="4"/>
      <c r="AH918" s="4"/>
    </row>
    <row r="919" spans="1:34" ht="12.75" customHeight="1">
      <c r="A919" s="4"/>
      <c r="B919" s="4"/>
      <c r="C919" s="4"/>
      <c r="D919" s="4"/>
      <c r="E919" s="4"/>
      <c r="F919" s="4"/>
      <c r="G919" s="4"/>
      <c r="H919" s="4"/>
      <c r="I919" s="4"/>
      <c r="J919" s="46"/>
      <c r="K919" s="4"/>
      <c r="L919" s="4"/>
      <c r="M919" s="4"/>
      <c r="N919" s="4"/>
      <c r="O919" s="4"/>
      <c r="P919" s="4"/>
      <c r="Q919" s="4"/>
      <c r="R919" s="4"/>
      <c r="S919" s="4"/>
      <c r="T919" s="4"/>
      <c r="U919" s="4"/>
      <c r="V919" s="4"/>
      <c r="W919" s="4"/>
      <c r="X919" s="4"/>
      <c r="Y919" s="4"/>
      <c r="Z919" s="4"/>
      <c r="AA919" s="4"/>
      <c r="AB919" s="4"/>
      <c r="AC919" s="4"/>
      <c r="AD919" s="4"/>
      <c r="AE919" s="4"/>
      <c r="AF919" s="4"/>
      <c r="AG919" s="4"/>
      <c r="AH919" s="4"/>
    </row>
    <row r="920" spans="1:34" ht="12.75" customHeight="1">
      <c r="A920" s="4"/>
      <c r="B920" s="4"/>
      <c r="C920" s="4"/>
      <c r="D920" s="4"/>
      <c r="E920" s="4"/>
      <c r="F920" s="4"/>
      <c r="G920" s="4"/>
      <c r="H920" s="4"/>
      <c r="I920" s="4"/>
      <c r="J920" s="46"/>
      <c r="K920" s="4"/>
      <c r="L920" s="4"/>
      <c r="M920" s="4"/>
      <c r="N920" s="4"/>
      <c r="O920" s="4"/>
      <c r="P920" s="4"/>
      <c r="Q920" s="4"/>
      <c r="R920" s="4"/>
      <c r="S920" s="4"/>
      <c r="T920" s="4"/>
      <c r="U920" s="4"/>
      <c r="V920" s="4"/>
      <c r="W920" s="4"/>
      <c r="X920" s="4"/>
      <c r="Y920" s="4"/>
      <c r="Z920" s="4"/>
      <c r="AA920" s="4"/>
      <c r="AB920" s="4"/>
      <c r="AC920" s="4"/>
      <c r="AD920" s="4"/>
      <c r="AE920" s="4"/>
      <c r="AF920" s="4"/>
      <c r="AG920" s="4"/>
      <c r="AH920" s="4"/>
    </row>
    <row r="921" spans="1:34" ht="12.75" customHeight="1">
      <c r="A921" s="4"/>
      <c r="B921" s="4"/>
      <c r="C921" s="4"/>
      <c r="D921" s="4"/>
      <c r="E921" s="4"/>
      <c r="F921" s="4"/>
      <c r="G921" s="4"/>
      <c r="H921" s="4"/>
      <c r="I921" s="4"/>
      <c r="J921" s="46"/>
      <c r="K921" s="4"/>
      <c r="L921" s="4"/>
      <c r="M921" s="4"/>
      <c r="N921" s="4"/>
      <c r="O921" s="4"/>
      <c r="P921" s="4"/>
      <c r="Q921" s="4"/>
      <c r="R921" s="4"/>
      <c r="S921" s="4"/>
      <c r="T921" s="4"/>
      <c r="U921" s="4"/>
      <c r="V921" s="4"/>
      <c r="W921" s="4"/>
      <c r="X921" s="4"/>
      <c r="Y921" s="4"/>
      <c r="Z921" s="4"/>
      <c r="AA921" s="4"/>
      <c r="AB921" s="4"/>
      <c r="AC921" s="4"/>
      <c r="AD921" s="4"/>
      <c r="AE921" s="4"/>
      <c r="AF921" s="4"/>
      <c r="AG921" s="4"/>
      <c r="AH921" s="4"/>
    </row>
    <row r="922" spans="1:34" ht="12.75" customHeight="1">
      <c r="A922" s="4"/>
      <c r="B922" s="4"/>
      <c r="C922" s="4"/>
      <c r="D922" s="4"/>
      <c r="E922" s="4"/>
      <c r="F922" s="4"/>
      <c r="G922" s="4"/>
      <c r="H922" s="4"/>
      <c r="I922" s="4"/>
      <c r="J922" s="46"/>
      <c r="K922" s="4"/>
      <c r="L922" s="4"/>
      <c r="M922" s="4"/>
      <c r="N922" s="4"/>
      <c r="O922" s="4"/>
      <c r="P922" s="4"/>
      <c r="Q922" s="4"/>
      <c r="R922" s="4"/>
      <c r="S922" s="4"/>
      <c r="T922" s="4"/>
      <c r="U922" s="4"/>
      <c r="V922" s="4"/>
      <c r="W922" s="4"/>
      <c r="X922" s="4"/>
      <c r="Y922" s="4"/>
      <c r="Z922" s="4"/>
      <c r="AA922" s="4"/>
      <c r="AB922" s="4"/>
      <c r="AC922" s="4"/>
      <c r="AD922" s="4"/>
      <c r="AE922" s="4"/>
      <c r="AF922" s="4"/>
      <c r="AG922" s="4"/>
      <c r="AH922" s="4"/>
    </row>
    <row r="923" spans="1:34" ht="12.75" customHeight="1">
      <c r="A923" s="4"/>
      <c r="B923" s="4"/>
      <c r="C923" s="4"/>
      <c r="D923" s="4"/>
      <c r="E923" s="4"/>
      <c r="F923" s="4"/>
      <c r="G923" s="4"/>
      <c r="H923" s="4"/>
      <c r="I923" s="4"/>
      <c r="J923" s="46"/>
      <c r="K923" s="4"/>
      <c r="L923" s="4"/>
      <c r="M923" s="4"/>
      <c r="N923" s="4"/>
      <c r="O923" s="4"/>
      <c r="P923" s="4"/>
      <c r="Q923" s="4"/>
      <c r="R923" s="4"/>
      <c r="S923" s="4"/>
      <c r="T923" s="4"/>
      <c r="U923" s="4"/>
      <c r="V923" s="4"/>
      <c r="W923" s="4"/>
      <c r="X923" s="4"/>
      <c r="Y923" s="4"/>
      <c r="Z923" s="4"/>
      <c r="AA923" s="4"/>
      <c r="AB923" s="4"/>
      <c r="AC923" s="4"/>
      <c r="AD923" s="4"/>
      <c r="AE923" s="4"/>
      <c r="AF923" s="4"/>
      <c r="AG923" s="4"/>
      <c r="AH923" s="4"/>
    </row>
    <row r="924" spans="1:34" ht="12.75" customHeight="1">
      <c r="A924" s="4"/>
      <c r="B924" s="4"/>
      <c r="C924" s="4"/>
      <c r="D924" s="4"/>
      <c r="E924" s="4"/>
      <c r="F924" s="4"/>
      <c r="G924" s="4"/>
      <c r="H924" s="4"/>
      <c r="I924" s="4"/>
      <c r="J924" s="46"/>
      <c r="K924" s="4"/>
      <c r="L924" s="4"/>
      <c r="M924" s="4"/>
      <c r="N924" s="4"/>
      <c r="O924" s="4"/>
      <c r="P924" s="4"/>
      <c r="Q924" s="4"/>
      <c r="R924" s="4"/>
      <c r="S924" s="4"/>
      <c r="T924" s="4"/>
      <c r="U924" s="4"/>
      <c r="V924" s="4"/>
      <c r="W924" s="4"/>
      <c r="X924" s="4"/>
      <c r="Y924" s="4"/>
      <c r="Z924" s="4"/>
      <c r="AA924" s="4"/>
      <c r="AB924" s="4"/>
      <c r="AC924" s="4"/>
      <c r="AD924" s="4"/>
      <c r="AE924" s="4"/>
      <c r="AF924" s="4"/>
      <c r="AG924" s="4"/>
      <c r="AH924" s="4"/>
    </row>
    <row r="925" spans="1:34" ht="12.75" customHeight="1">
      <c r="A925" s="4"/>
      <c r="B925" s="4"/>
      <c r="C925" s="4"/>
      <c r="D925" s="4"/>
      <c r="E925" s="4"/>
      <c r="F925" s="4"/>
      <c r="G925" s="4"/>
      <c r="H925" s="4"/>
      <c r="I925" s="4"/>
      <c r="J925" s="46"/>
      <c r="K925" s="4"/>
      <c r="L925" s="4"/>
      <c r="M925" s="4"/>
      <c r="N925" s="4"/>
      <c r="O925" s="4"/>
      <c r="P925" s="4"/>
      <c r="Q925" s="4"/>
      <c r="R925" s="4"/>
      <c r="S925" s="4"/>
      <c r="T925" s="4"/>
      <c r="U925" s="4"/>
      <c r="V925" s="4"/>
      <c r="W925" s="4"/>
      <c r="X925" s="4"/>
      <c r="Y925" s="4"/>
      <c r="Z925" s="4"/>
      <c r="AA925" s="4"/>
      <c r="AB925" s="4"/>
      <c r="AC925" s="4"/>
      <c r="AD925" s="4"/>
      <c r="AE925" s="4"/>
      <c r="AF925" s="4"/>
      <c r="AG925" s="4"/>
      <c r="AH925" s="4"/>
    </row>
    <row r="926" spans="1:34" ht="12.75" customHeight="1">
      <c r="A926" s="4"/>
      <c r="B926" s="4"/>
      <c r="C926" s="4"/>
      <c r="D926" s="4"/>
      <c r="E926" s="4"/>
      <c r="F926" s="4"/>
      <c r="G926" s="4"/>
      <c r="H926" s="4"/>
      <c r="I926" s="4"/>
      <c r="J926" s="46"/>
      <c r="K926" s="4"/>
      <c r="L926" s="4"/>
      <c r="M926" s="4"/>
      <c r="N926" s="4"/>
      <c r="O926" s="4"/>
      <c r="P926" s="4"/>
      <c r="Q926" s="4"/>
      <c r="R926" s="4"/>
      <c r="S926" s="4"/>
      <c r="T926" s="4"/>
      <c r="U926" s="4"/>
      <c r="V926" s="4"/>
      <c r="W926" s="4"/>
      <c r="X926" s="4"/>
      <c r="Y926" s="4"/>
      <c r="Z926" s="4"/>
      <c r="AA926" s="4"/>
      <c r="AB926" s="4"/>
      <c r="AC926" s="4"/>
      <c r="AD926" s="4"/>
      <c r="AE926" s="4"/>
      <c r="AF926" s="4"/>
      <c r="AG926" s="4"/>
      <c r="AH926" s="4"/>
    </row>
    <row r="927" spans="1:34" ht="12.75" customHeight="1">
      <c r="A927" s="4"/>
      <c r="B927" s="4"/>
      <c r="C927" s="4"/>
      <c r="D927" s="4"/>
      <c r="E927" s="4"/>
      <c r="F927" s="4"/>
      <c r="G927" s="4"/>
      <c r="H927" s="4"/>
      <c r="I927" s="4"/>
      <c r="J927" s="46"/>
      <c r="K927" s="4"/>
      <c r="L927" s="4"/>
      <c r="M927" s="4"/>
      <c r="N927" s="4"/>
      <c r="O927" s="4"/>
      <c r="P927" s="4"/>
      <c r="Q927" s="4"/>
      <c r="R927" s="4"/>
      <c r="S927" s="4"/>
      <c r="T927" s="4"/>
      <c r="U927" s="4"/>
      <c r="V927" s="4"/>
      <c r="W927" s="4"/>
      <c r="X927" s="4"/>
      <c r="Y927" s="4"/>
      <c r="Z927" s="4"/>
      <c r="AA927" s="4"/>
      <c r="AB927" s="4"/>
      <c r="AC927" s="4"/>
      <c r="AD927" s="4"/>
      <c r="AE927" s="4"/>
      <c r="AF927" s="4"/>
      <c r="AG927" s="4"/>
      <c r="AH927" s="4"/>
    </row>
    <row r="928" spans="1:34" ht="12.75" customHeight="1">
      <c r="A928" s="4"/>
      <c r="B928" s="4"/>
      <c r="C928" s="4"/>
      <c r="D928" s="4"/>
      <c r="E928" s="4"/>
      <c r="F928" s="4"/>
      <c r="G928" s="4"/>
      <c r="H928" s="4"/>
      <c r="I928" s="4"/>
      <c r="J928" s="46"/>
      <c r="K928" s="4"/>
      <c r="L928" s="4"/>
      <c r="M928" s="4"/>
      <c r="N928" s="4"/>
      <c r="O928" s="4"/>
      <c r="P928" s="4"/>
      <c r="Q928" s="4"/>
      <c r="R928" s="4"/>
      <c r="S928" s="4"/>
      <c r="T928" s="4"/>
      <c r="U928" s="4"/>
      <c r="V928" s="4"/>
      <c r="W928" s="4"/>
      <c r="X928" s="4"/>
      <c r="Y928" s="4"/>
      <c r="Z928" s="4"/>
      <c r="AA928" s="4"/>
      <c r="AB928" s="4"/>
      <c r="AC928" s="4"/>
      <c r="AD928" s="4"/>
      <c r="AE928" s="4"/>
      <c r="AF928" s="4"/>
      <c r="AG928" s="4"/>
      <c r="AH928" s="4"/>
    </row>
    <row r="929" spans="1:34" ht="12.75" customHeight="1">
      <c r="A929" s="4"/>
      <c r="B929" s="4"/>
      <c r="C929" s="4"/>
      <c r="D929" s="4"/>
      <c r="E929" s="4"/>
      <c r="F929" s="4"/>
      <c r="G929" s="4"/>
      <c r="H929" s="4"/>
      <c r="I929" s="4"/>
      <c r="J929" s="46"/>
      <c r="K929" s="4"/>
      <c r="L929" s="4"/>
      <c r="M929" s="4"/>
      <c r="N929" s="4"/>
      <c r="O929" s="4"/>
      <c r="P929" s="4"/>
      <c r="Q929" s="4"/>
      <c r="R929" s="4"/>
      <c r="S929" s="4"/>
      <c r="T929" s="4"/>
      <c r="U929" s="4"/>
      <c r="V929" s="4"/>
      <c r="W929" s="4"/>
      <c r="X929" s="4"/>
      <c r="Y929" s="4"/>
      <c r="Z929" s="4"/>
      <c r="AA929" s="4"/>
      <c r="AB929" s="4"/>
      <c r="AC929" s="4"/>
      <c r="AD929" s="4"/>
      <c r="AE929" s="4"/>
      <c r="AF929" s="4"/>
      <c r="AG929" s="4"/>
      <c r="AH929" s="4"/>
    </row>
    <row r="930" spans="1:34" ht="12.75" customHeight="1">
      <c r="A930" s="4"/>
      <c r="B930" s="4"/>
      <c r="C930" s="4"/>
      <c r="D930" s="4"/>
      <c r="E930" s="4"/>
      <c r="F930" s="4"/>
      <c r="G930" s="4"/>
      <c r="H930" s="4"/>
      <c r="I930" s="4"/>
      <c r="J930" s="46"/>
      <c r="K930" s="4"/>
      <c r="L930" s="4"/>
      <c r="M930" s="4"/>
      <c r="N930" s="4"/>
      <c r="O930" s="4"/>
      <c r="P930" s="4"/>
      <c r="Q930" s="4"/>
      <c r="R930" s="4"/>
      <c r="S930" s="4"/>
      <c r="T930" s="4"/>
      <c r="U930" s="4"/>
      <c r="V930" s="4"/>
      <c r="W930" s="4"/>
      <c r="X930" s="4"/>
      <c r="Y930" s="4"/>
      <c r="Z930" s="4"/>
      <c r="AA930" s="4"/>
      <c r="AB930" s="4"/>
      <c r="AC930" s="4"/>
      <c r="AD930" s="4"/>
      <c r="AE930" s="4"/>
      <c r="AF930" s="4"/>
      <c r="AG930" s="4"/>
      <c r="AH930" s="4"/>
    </row>
    <row r="931" spans="1:34" ht="12.75" customHeight="1">
      <c r="A931" s="4"/>
      <c r="B931" s="4"/>
      <c r="C931" s="4"/>
      <c r="D931" s="4"/>
      <c r="E931" s="4"/>
      <c r="F931" s="4"/>
      <c r="G931" s="4"/>
      <c r="H931" s="4"/>
      <c r="I931" s="4"/>
      <c r="J931" s="46"/>
      <c r="K931" s="4"/>
      <c r="L931" s="4"/>
      <c r="M931" s="4"/>
      <c r="N931" s="4"/>
      <c r="O931" s="4"/>
      <c r="P931" s="4"/>
      <c r="Q931" s="4"/>
      <c r="R931" s="4"/>
      <c r="S931" s="4"/>
      <c r="T931" s="4"/>
      <c r="U931" s="4"/>
      <c r="V931" s="4"/>
      <c r="W931" s="4"/>
      <c r="X931" s="4"/>
      <c r="Y931" s="4"/>
      <c r="Z931" s="4"/>
      <c r="AA931" s="4"/>
      <c r="AB931" s="4"/>
      <c r="AC931" s="4"/>
      <c r="AD931" s="4"/>
      <c r="AE931" s="4"/>
      <c r="AF931" s="4"/>
      <c r="AG931" s="4"/>
      <c r="AH931" s="4"/>
    </row>
    <row r="932" spans="1:34" ht="12.75" customHeight="1">
      <c r="A932" s="4"/>
      <c r="B932" s="4"/>
      <c r="C932" s="4"/>
      <c r="D932" s="4"/>
      <c r="E932" s="4"/>
      <c r="F932" s="4"/>
      <c r="G932" s="4"/>
      <c r="H932" s="4"/>
      <c r="I932" s="4"/>
      <c r="J932" s="46"/>
      <c r="K932" s="4"/>
      <c r="L932" s="4"/>
      <c r="M932" s="4"/>
      <c r="N932" s="4"/>
      <c r="O932" s="4"/>
      <c r="P932" s="4"/>
      <c r="Q932" s="4"/>
      <c r="R932" s="4"/>
      <c r="S932" s="4"/>
      <c r="T932" s="4"/>
      <c r="U932" s="4"/>
      <c r="V932" s="4"/>
      <c r="W932" s="4"/>
      <c r="X932" s="4"/>
      <c r="Y932" s="4"/>
      <c r="Z932" s="4"/>
      <c r="AA932" s="4"/>
      <c r="AB932" s="4"/>
      <c r="AC932" s="4"/>
      <c r="AD932" s="4"/>
      <c r="AE932" s="4"/>
      <c r="AF932" s="4"/>
      <c r="AG932" s="4"/>
      <c r="AH932" s="4"/>
    </row>
    <row r="933" spans="1:34" ht="12.75" customHeight="1">
      <c r="A933" s="4"/>
      <c r="B933" s="4"/>
      <c r="C933" s="4"/>
      <c r="D933" s="4"/>
      <c r="E933" s="4"/>
      <c r="F933" s="4"/>
      <c r="G933" s="4"/>
      <c r="H933" s="4"/>
      <c r="I933" s="4"/>
      <c r="J933" s="46"/>
      <c r="K933" s="4"/>
      <c r="L933" s="4"/>
      <c r="M933" s="4"/>
      <c r="N933" s="4"/>
      <c r="O933" s="4"/>
      <c r="P933" s="4"/>
      <c r="Q933" s="4"/>
      <c r="R933" s="4"/>
      <c r="S933" s="4"/>
      <c r="T933" s="4"/>
      <c r="U933" s="4"/>
      <c r="V933" s="4"/>
      <c r="W933" s="4"/>
      <c r="X933" s="4"/>
      <c r="Y933" s="4"/>
      <c r="Z933" s="4"/>
      <c r="AA933" s="4"/>
      <c r="AB933" s="4"/>
      <c r="AC933" s="4"/>
      <c r="AD933" s="4"/>
      <c r="AE933" s="4"/>
      <c r="AF933" s="4"/>
      <c r="AG933" s="4"/>
      <c r="AH933" s="4"/>
    </row>
    <row r="934" spans="1:34" ht="12.75" customHeight="1">
      <c r="A934" s="4"/>
      <c r="B934" s="4"/>
      <c r="C934" s="4"/>
      <c r="D934" s="4"/>
      <c r="E934" s="4"/>
      <c r="F934" s="4"/>
      <c r="G934" s="4"/>
      <c r="H934" s="4"/>
      <c r="I934" s="4"/>
      <c r="J934" s="46"/>
      <c r="K934" s="4"/>
      <c r="L934" s="4"/>
      <c r="M934" s="4"/>
      <c r="N934" s="4"/>
      <c r="O934" s="4"/>
      <c r="P934" s="4"/>
      <c r="Q934" s="4"/>
      <c r="R934" s="4"/>
      <c r="S934" s="4"/>
      <c r="T934" s="4"/>
      <c r="U934" s="4"/>
      <c r="V934" s="4"/>
      <c r="W934" s="4"/>
      <c r="X934" s="4"/>
      <c r="Y934" s="4"/>
      <c r="Z934" s="4"/>
      <c r="AA934" s="4"/>
      <c r="AB934" s="4"/>
      <c r="AC934" s="4"/>
      <c r="AD934" s="4"/>
      <c r="AE934" s="4"/>
      <c r="AF934" s="4"/>
      <c r="AG934" s="4"/>
      <c r="AH934" s="4"/>
    </row>
    <row r="935" spans="1:34" ht="12.75" customHeight="1">
      <c r="A935" s="4"/>
      <c r="B935" s="4"/>
      <c r="C935" s="4"/>
      <c r="D935" s="4"/>
      <c r="E935" s="4"/>
      <c r="F935" s="4"/>
      <c r="G935" s="4"/>
      <c r="H935" s="4"/>
      <c r="I935" s="4"/>
      <c r="J935" s="46"/>
      <c r="K935" s="4"/>
      <c r="L935" s="4"/>
      <c r="M935" s="4"/>
      <c r="N935" s="4"/>
      <c r="O935" s="4"/>
      <c r="P935" s="4"/>
      <c r="Q935" s="4"/>
      <c r="R935" s="4"/>
      <c r="S935" s="4"/>
      <c r="T935" s="4"/>
      <c r="U935" s="4"/>
      <c r="V935" s="4"/>
      <c r="W935" s="4"/>
      <c r="X935" s="4"/>
      <c r="Y935" s="4"/>
      <c r="Z935" s="4"/>
      <c r="AA935" s="4"/>
      <c r="AB935" s="4"/>
      <c r="AC935" s="4"/>
      <c r="AD935" s="4"/>
      <c r="AE935" s="4"/>
      <c r="AF935" s="4"/>
      <c r="AG935" s="4"/>
      <c r="AH935" s="4"/>
    </row>
    <row r="936" spans="1:34" ht="12.75" customHeight="1">
      <c r="A936" s="4"/>
      <c r="B936" s="4"/>
      <c r="C936" s="4"/>
      <c r="D936" s="4"/>
      <c r="E936" s="4"/>
      <c r="F936" s="4"/>
      <c r="G936" s="4"/>
      <c r="H936" s="4"/>
      <c r="I936" s="4"/>
      <c r="J936" s="46"/>
      <c r="K936" s="4"/>
      <c r="L936" s="4"/>
      <c r="M936" s="4"/>
      <c r="N936" s="4"/>
      <c r="O936" s="4"/>
      <c r="P936" s="4"/>
      <c r="Q936" s="4"/>
      <c r="R936" s="4"/>
      <c r="S936" s="4"/>
      <c r="T936" s="4"/>
      <c r="U936" s="4"/>
      <c r="V936" s="4"/>
      <c r="W936" s="4"/>
      <c r="X936" s="4"/>
      <c r="Y936" s="4"/>
      <c r="Z936" s="4"/>
      <c r="AA936" s="4"/>
      <c r="AB936" s="4"/>
      <c r="AC936" s="4"/>
      <c r="AD936" s="4"/>
      <c r="AE936" s="4"/>
      <c r="AF936" s="4"/>
      <c r="AG936" s="4"/>
      <c r="AH936" s="4"/>
    </row>
    <row r="937" spans="1:34" ht="12.75" customHeight="1">
      <c r="A937" s="4"/>
      <c r="B937" s="4"/>
      <c r="C937" s="4"/>
      <c r="D937" s="4"/>
      <c r="E937" s="4"/>
      <c r="F937" s="4"/>
      <c r="G937" s="4"/>
      <c r="H937" s="4"/>
      <c r="I937" s="4"/>
      <c r="J937" s="46"/>
      <c r="K937" s="4"/>
      <c r="L937" s="4"/>
      <c r="M937" s="4"/>
      <c r="N937" s="4"/>
      <c r="O937" s="4"/>
      <c r="P937" s="4"/>
      <c r="Q937" s="4"/>
      <c r="R937" s="4"/>
      <c r="S937" s="4"/>
      <c r="T937" s="4"/>
      <c r="U937" s="4"/>
      <c r="V937" s="4"/>
      <c r="W937" s="4"/>
      <c r="X937" s="4"/>
      <c r="Y937" s="4"/>
      <c r="Z937" s="4"/>
      <c r="AA937" s="4"/>
      <c r="AB937" s="4"/>
      <c r="AC937" s="4"/>
      <c r="AD937" s="4"/>
      <c r="AE937" s="4"/>
      <c r="AF937" s="4"/>
      <c r="AG937" s="4"/>
      <c r="AH937" s="4"/>
    </row>
    <row r="938" spans="1:34" ht="12.75" customHeight="1">
      <c r="A938" s="4"/>
      <c r="B938" s="4"/>
      <c r="C938" s="4"/>
      <c r="D938" s="4"/>
      <c r="E938" s="4"/>
      <c r="F938" s="4"/>
      <c r="G938" s="4"/>
      <c r="H938" s="4"/>
      <c r="I938" s="4"/>
      <c r="J938" s="46"/>
      <c r="K938" s="4"/>
      <c r="L938" s="4"/>
      <c r="M938" s="4"/>
      <c r="N938" s="4"/>
      <c r="O938" s="4"/>
      <c r="P938" s="4"/>
      <c r="Q938" s="4"/>
      <c r="R938" s="4"/>
      <c r="S938" s="4"/>
      <c r="T938" s="4"/>
      <c r="U938" s="4"/>
      <c r="V938" s="4"/>
      <c r="W938" s="4"/>
      <c r="X938" s="4"/>
      <c r="Y938" s="4"/>
      <c r="Z938" s="4"/>
      <c r="AA938" s="4"/>
      <c r="AB938" s="4"/>
      <c r="AC938" s="4"/>
      <c r="AD938" s="4"/>
      <c r="AE938" s="4"/>
      <c r="AF938" s="4"/>
      <c r="AG938" s="4"/>
      <c r="AH938" s="4"/>
    </row>
    <row r="939" spans="1:34" ht="12.75" customHeight="1">
      <c r="A939" s="4"/>
      <c r="B939" s="4"/>
      <c r="C939" s="4"/>
      <c r="D939" s="4"/>
      <c r="E939" s="4"/>
      <c r="F939" s="4"/>
      <c r="G939" s="4"/>
      <c r="H939" s="4"/>
      <c r="I939" s="4"/>
      <c r="J939" s="46"/>
      <c r="K939" s="4"/>
      <c r="L939" s="4"/>
      <c r="M939" s="4"/>
      <c r="N939" s="4"/>
      <c r="O939" s="4"/>
      <c r="P939" s="4"/>
      <c r="Q939" s="4"/>
      <c r="R939" s="4"/>
      <c r="S939" s="4"/>
      <c r="T939" s="4"/>
      <c r="U939" s="4"/>
      <c r="V939" s="4"/>
      <c r="W939" s="4"/>
      <c r="X939" s="4"/>
      <c r="Y939" s="4"/>
      <c r="Z939" s="4"/>
      <c r="AA939" s="4"/>
      <c r="AB939" s="4"/>
      <c r="AC939" s="4"/>
      <c r="AD939" s="4"/>
      <c r="AE939" s="4"/>
      <c r="AF939" s="4"/>
      <c r="AG939" s="4"/>
      <c r="AH939" s="4"/>
    </row>
    <row r="940" spans="1:34" ht="12.75" customHeight="1">
      <c r="A940" s="4"/>
      <c r="B940" s="4"/>
      <c r="C940" s="4"/>
      <c r="D940" s="4"/>
      <c r="E940" s="4"/>
      <c r="F940" s="4"/>
      <c r="G940" s="4"/>
      <c r="H940" s="4"/>
      <c r="I940" s="4"/>
      <c r="J940" s="46"/>
      <c r="K940" s="4"/>
      <c r="L940" s="4"/>
      <c r="M940" s="4"/>
      <c r="N940" s="4"/>
      <c r="O940" s="4"/>
      <c r="P940" s="4"/>
      <c r="Q940" s="4"/>
      <c r="R940" s="4"/>
      <c r="S940" s="4"/>
      <c r="T940" s="4"/>
      <c r="U940" s="4"/>
      <c r="V940" s="4"/>
      <c r="W940" s="4"/>
      <c r="X940" s="4"/>
      <c r="Y940" s="4"/>
      <c r="Z940" s="4"/>
      <c r="AA940" s="4"/>
      <c r="AB940" s="4"/>
      <c r="AC940" s="4"/>
      <c r="AD940" s="4"/>
      <c r="AE940" s="4"/>
      <c r="AF940" s="4"/>
      <c r="AG940" s="4"/>
      <c r="AH940" s="4"/>
    </row>
    <row r="941" spans="1:34" ht="12.75" customHeight="1">
      <c r="A941" s="4"/>
      <c r="B941" s="4"/>
      <c r="C941" s="4"/>
      <c r="D941" s="4"/>
      <c r="E941" s="4"/>
      <c r="F941" s="4"/>
      <c r="G941" s="4"/>
      <c r="H941" s="4"/>
      <c r="I941" s="4"/>
      <c r="J941" s="46"/>
      <c r="K941" s="4"/>
      <c r="L941" s="4"/>
      <c r="M941" s="4"/>
      <c r="N941" s="4"/>
      <c r="O941" s="4"/>
      <c r="P941" s="4"/>
      <c r="Q941" s="4"/>
      <c r="R941" s="4"/>
      <c r="S941" s="4"/>
      <c r="T941" s="4"/>
      <c r="U941" s="4"/>
      <c r="V941" s="4"/>
      <c r="W941" s="4"/>
      <c r="X941" s="4"/>
      <c r="Y941" s="4"/>
      <c r="Z941" s="4"/>
      <c r="AA941" s="4"/>
      <c r="AB941" s="4"/>
      <c r="AC941" s="4"/>
      <c r="AD941" s="4"/>
      <c r="AE941" s="4"/>
      <c r="AF941" s="4"/>
      <c r="AG941" s="4"/>
      <c r="AH941" s="4"/>
    </row>
    <row r="942" spans="1:34" ht="12.75" customHeight="1">
      <c r="A942" s="4"/>
      <c r="B942" s="4"/>
      <c r="C942" s="4"/>
      <c r="D942" s="4"/>
      <c r="E942" s="4"/>
      <c r="F942" s="4"/>
      <c r="G942" s="4"/>
      <c r="H942" s="4"/>
      <c r="I942" s="4"/>
      <c r="J942" s="46"/>
      <c r="K942" s="4"/>
      <c r="L942" s="4"/>
      <c r="M942" s="4"/>
      <c r="N942" s="4"/>
      <c r="O942" s="4"/>
      <c r="P942" s="4"/>
      <c r="Q942" s="4"/>
      <c r="R942" s="4"/>
      <c r="S942" s="4"/>
      <c r="T942" s="4"/>
      <c r="U942" s="4"/>
      <c r="V942" s="4"/>
      <c r="W942" s="4"/>
      <c r="X942" s="4"/>
      <c r="Y942" s="4"/>
      <c r="Z942" s="4"/>
      <c r="AA942" s="4"/>
      <c r="AB942" s="4"/>
      <c r="AC942" s="4"/>
      <c r="AD942" s="4"/>
      <c r="AE942" s="4"/>
      <c r="AF942" s="4"/>
      <c r="AG942" s="4"/>
      <c r="AH942" s="4"/>
    </row>
    <row r="943" spans="1:34" ht="12.75" customHeight="1">
      <c r="A943" s="4"/>
      <c r="B943" s="4"/>
      <c r="C943" s="4"/>
      <c r="D943" s="4"/>
      <c r="E943" s="4"/>
      <c r="F943" s="4"/>
      <c r="G943" s="4"/>
      <c r="H943" s="4"/>
      <c r="I943" s="4"/>
      <c r="J943" s="46"/>
      <c r="K943" s="4"/>
      <c r="L943" s="4"/>
      <c r="M943" s="4"/>
      <c r="N943" s="4"/>
      <c r="O943" s="4"/>
      <c r="P943" s="4"/>
      <c r="Q943" s="4"/>
      <c r="R943" s="4"/>
      <c r="S943" s="4"/>
      <c r="T943" s="4"/>
      <c r="U943" s="4"/>
      <c r="V943" s="4"/>
      <c r="W943" s="4"/>
      <c r="X943" s="4"/>
      <c r="Y943" s="4"/>
      <c r="Z943" s="4"/>
      <c r="AA943" s="4"/>
      <c r="AB943" s="4"/>
      <c r="AC943" s="4"/>
      <c r="AD943" s="4"/>
      <c r="AE943" s="4"/>
      <c r="AF943" s="4"/>
      <c r="AG943" s="4"/>
      <c r="AH943" s="4"/>
    </row>
    <row r="944" spans="1:34" ht="12.75" customHeight="1">
      <c r="A944" s="4"/>
      <c r="B944" s="4"/>
      <c r="C944" s="4"/>
      <c r="D944" s="4"/>
      <c r="E944" s="4"/>
      <c r="F944" s="4"/>
      <c r="G944" s="4"/>
      <c r="H944" s="4"/>
      <c r="I944" s="4"/>
      <c r="J944" s="46"/>
      <c r="K944" s="4"/>
      <c r="L944" s="4"/>
      <c r="M944" s="4"/>
      <c r="N944" s="4"/>
      <c r="O944" s="4"/>
      <c r="P944" s="4"/>
      <c r="Q944" s="4"/>
      <c r="R944" s="4"/>
      <c r="S944" s="4"/>
      <c r="T944" s="4"/>
      <c r="U944" s="4"/>
      <c r="V944" s="4"/>
      <c r="W944" s="4"/>
      <c r="X944" s="4"/>
      <c r="Y944" s="4"/>
      <c r="Z944" s="4"/>
      <c r="AA944" s="4"/>
      <c r="AB944" s="4"/>
      <c r="AC944" s="4"/>
      <c r="AD944" s="4"/>
      <c r="AE944" s="4"/>
      <c r="AF944" s="4"/>
      <c r="AG944" s="4"/>
      <c r="AH944" s="4"/>
    </row>
    <row r="945" spans="1:34" ht="12.75" customHeight="1">
      <c r="A945" s="4"/>
      <c r="B945" s="4"/>
      <c r="C945" s="4"/>
      <c r="D945" s="4"/>
      <c r="E945" s="4"/>
      <c r="F945" s="4"/>
      <c r="G945" s="4"/>
      <c r="H945" s="4"/>
      <c r="I945" s="4"/>
      <c r="J945" s="46"/>
      <c r="K945" s="4"/>
      <c r="L945" s="4"/>
      <c r="M945" s="4"/>
      <c r="N945" s="4"/>
      <c r="O945" s="4"/>
      <c r="P945" s="4"/>
      <c r="Q945" s="4"/>
      <c r="R945" s="4"/>
      <c r="S945" s="4"/>
      <c r="T945" s="4"/>
      <c r="U945" s="4"/>
      <c r="V945" s="4"/>
      <c r="W945" s="4"/>
      <c r="X945" s="4"/>
      <c r="Y945" s="4"/>
      <c r="Z945" s="4"/>
      <c r="AA945" s="4"/>
      <c r="AB945" s="4"/>
      <c r="AC945" s="4"/>
      <c r="AD945" s="4"/>
      <c r="AE945" s="4"/>
      <c r="AF945" s="4"/>
      <c r="AG945" s="4"/>
      <c r="AH945" s="4"/>
    </row>
    <row r="946" spans="1:34" ht="12.75" customHeight="1">
      <c r="A946" s="4"/>
      <c r="B946" s="4"/>
      <c r="C946" s="4"/>
      <c r="D946" s="4"/>
      <c r="E946" s="4"/>
      <c r="F946" s="4"/>
      <c r="G946" s="4"/>
      <c r="H946" s="4"/>
      <c r="I946" s="4"/>
      <c r="J946" s="46"/>
      <c r="K946" s="4"/>
      <c r="L946" s="4"/>
      <c r="M946" s="4"/>
      <c r="N946" s="4"/>
      <c r="O946" s="4"/>
      <c r="P946" s="4"/>
      <c r="Q946" s="4"/>
      <c r="R946" s="4"/>
      <c r="S946" s="4"/>
      <c r="T946" s="4"/>
      <c r="U946" s="4"/>
      <c r="V946" s="4"/>
      <c r="W946" s="4"/>
      <c r="X946" s="4"/>
      <c r="Y946" s="4"/>
      <c r="Z946" s="4"/>
      <c r="AA946" s="4"/>
      <c r="AB946" s="4"/>
      <c r="AC946" s="4"/>
      <c r="AD946" s="4"/>
      <c r="AE946" s="4"/>
      <c r="AF946" s="4"/>
      <c r="AG946" s="4"/>
      <c r="AH946" s="4"/>
    </row>
    <row r="947" spans="1:34" ht="12.75" customHeight="1">
      <c r="A947" s="4"/>
      <c r="B947" s="4"/>
      <c r="C947" s="4"/>
      <c r="D947" s="4"/>
      <c r="E947" s="4"/>
      <c r="F947" s="4"/>
      <c r="G947" s="4"/>
      <c r="H947" s="4"/>
      <c r="I947" s="4"/>
      <c r="J947" s="46"/>
      <c r="K947" s="4"/>
      <c r="L947" s="4"/>
      <c r="M947" s="4"/>
      <c r="N947" s="4"/>
      <c r="O947" s="4"/>
      <c r="P947" s="4"/>
      <c r="Q947" s="4"/>
      <c r="R947" s="4"/>
      <c r="S947" s="4"/>
      <c r="T947" s="4"/>
      <c r="U947" s="4"/>
      <c r="V947" s="4"/>
      <c r="W947" s="4"/>
      <c r="X947" s="4"/>
      <c r="Y947" s="4"/>
      <c r="Z947" s="4"/>
      <c r="AA947" s="4"/>
      <c r="AB947" s="4"/>
      <c r="AC947" s="4"/>
      <c r="AD947" s="4"/>
      <c r="AE947" s="4"/>
      <c r="AF947" s="4"/>
      <c r="AG947" s="4"/>
      <c r="AH947" s="4"/>
    </row>
    <row r="948" spans="1:34" ht="12.75" customHeight="1">
      <c r="A948" s="4"/>
      <c r="B948" s="4"/>
      <c r="C948" s="4"/>
      <c r="D948" s="4"/>
      <c r="E948" s="4"/>
      <c r="F948" s="4"/>
      <c r="G948" s="4"/>
      <c r="H948" s="4"/>
      <c r="I948" s="4"/>
      <c r="J948" s="46"/>
      <c r="K948" s="4"/>
      <c r="L948" s="4"/>
      <c r="M948" s="4"/>
      <c r="N948" s="4"/>
      <c r="O948" s="4"/>
      <c r="P948" s="4"/>
      <c r="Q948" s="4"/>
      <c r="R948" s="4"/>
      <c r="S948" s="4"/>
      <c r="T948" s="4"/>
      <c r="U948" s="4"/>
      <c r="V948" s="4"/>
      <c r="W948" s="4"/>
      <c r="X948" s="4"/>
      <c r="Y948" s="4"/>
      <c r="Z948" s="4"/>
      <c r="AA948" s="4"/>
      <c r="AB948" s="4"/>
      <c r="AC948" s="4"/>
      <c r="AD948" s="4"/>
      <c r="AE948" s="4"/>
      <c r="AF948" s="4"/>
      <c r="AG948" s="4"/>
      <c r="AH948" s="4"/>
    </row>
    <row r="949" spans="1:34" ht="12.75" customHeight="1">
      <c r="A949" s="4"/>
      <c r="B949" s="4"/>
      <c r="C949" s="4"/>
      <c r="D949" s="4"/>
      <c r="E949" s="4"/>
      <c r="F949" s="4"/>
      <c r="G949" s="4"/>
      <c r="H949" s="4"/>
      <c r="I949" s="4"/>
      <c r="J949" s="46"/>
      <c r="K949" s="4"/>
      <c r="L949" s="4"/>
      <c r="M949" s="4"/>
      <c r="N949" s="4"/>
      <c r="O949" s="4"/>
      <c r="P949" s="4"/>
      <c r="Q949" s="4"/>
      <c r="R949" s="4"/>
      <c r="S949" s="4"/>
      <c r="T949" s="4"/>
      <c r="U949" s="4"/>
      <c r="V949" s="4"/>
      <c r="W949" s="4"/>
      <c r="X949" s="4"/>
      <c r="Y949" s="4"/>
      <c r="Z949" s="4"/>
      <c r="AA949" s="4"/>
      <c r="AB949" s="4"/>
      <c r="AC949" s="4"/>
      <c r="AD949" s="4"/>
      <c r="AE949" s="4"/>
      <c r="AF949" s="4"/>
      <c r="AG949" s="4"/>
      <c r="AH949" s="4"/>
    </row>
    <row r="950" spans="1:34" ht="12.75" customHeight="1">
      <c r="A950" s="4"/>
      <c r="B950" s="4"/>
      <c r="C950" s="4"/>
      <c r="D950" s="4"/>
      <c r="E950" s="4"/>
      <c r="F950" s="4"/>
      <c r="G950" s="4"/>
      <c r="H950" s="4"/>
      <c r="I950" s="4"/>
      <c r="J950" s="46"/>
      <c r="K950" s="4"/>
      <c r="L950" s="4"/>
      <c r="M950" s="4"/>
      <c r="N950" s="4"/>
      <c r="O950" s="4"/>
      <c r="P950" s="4"/>
      <c r="Q950" s="4"/>
      <c r="R950" s="4"/>
      <c r="S950" s="4"/>
      <c r="T950" s="4"/>
      <c r="U950" s="4"/>
      <c r="V950" s="4"/>
      <c r="W950" s="4"/>
      <c r="X950" s="4"/>
      <c r="Y950" s="4"/>
      <c r="Z950" s="4"/>
      <c r="AA950" s="4"/>
      <c r="AB950" s="4"/>
      <c r="AC950" s="4"/>
      <c r="AD950" s="4"/>
      <c r="AE950" s="4"/>
      <c r="AF950" s="4"/>
      <c r="AG950" s="4"/>
      <c r="AH950" s="4"/>
    </row>
    <row r="951" spans="1:34" ht="12.75" customHeight="1">
      <c r="A951" s="4"/>
      <c r="B951" s="4"/>
      <c r="C951" s="4"/>
      <c r="D951" s="4"/>
      <c r="E951" s="4"/>
      <c r="F951" s="4"/>
      <c r="G951" s="4"/>
      <c r="H951" s="4"/>
      <c r="I951" s="4"/>
      <c r="J951" s="46"/>
      <c r="K951" s="4"/>
      <c r="L951" s="4"/>
      <c r="M951" s="4"/>
      <c r="N951" s="4"/>
      <c r="O951" s="4"/>
      <c r="P951" s="4"/>
      <c r="Q951" s="4"/>
      <c r="R951" s="4"/>
      <c r="S951" s="4"/>
      <c r="T951" s="4"/>
      <c r="U951" s="4"/>
      <c r="V951" s="4"/>
      <c r="W951" s="4"/>
      <c r="X951" s="4"/>
      <c r="Y951" s="4"/>
      <c r="Z951" s="4"/>
      <c r="AA951" s="4"/>
      <c r="AB951" s="4"/>
      <c r="AC951" s="4"/>
      <c r="AD951" s="4"/>
      <c r="AE951" s="4"/>
      <c r="AF951" s="4"/>
      <c r="AG951" s="4"/>
      <c r="AH951" s="4"/>
    </row>
    <row r="952" spans="1:34" ht="12.75" customHeight="1">
      <c r="A952" s="4"/>
      <c r="B952" s="4"/>
      <c r="C952" s="4"/>
      <c r="D952" s="4"/>
      <c r="E952" s="4"/>
      <c r="F952" s="4"/>
      <c r="G952" s="4"/>
      <c r="H952" s="4"/>
      <c r="I952" s="4"/>
      <c r="J952" s="46"/>
      <c r="K952" s="4"/>
      <c r="L952" s="4"/>
      <c r="M952" s="4"/>
      <c r="N952" s="4"/>
      <c r="O952" s="4"/>
      <c r="P952" s="4"/>
      <c r="Q952" s="4"/>
      <c r="R952" s="4"/>
      <c r="S952" s="4"/>
      <c r="T952" s="4"/>
      <c r="U952" s="4"/>
      <c r="V952" s="4"/>
      <c r="W952" s="4"/>
      <c r="X952" s="4"/>
      <c r="Y952" s="4"/>
      <c r="Z952" s="4"/>
      <c r="AA952" s="4"/>
      <c r="AB952" s="4"/>
      <c r="AC952" s="4"/>
      <c r="AD952" s="4"/>
      <c r="AE952" s="4"/>
      <c r="AF952" s="4"/>
      <c r="AG952" s="4"/>
      <c r="AH952" s="4"/>
    </row>
    <row r="953" spans="1:34" ht="12.75" customHeight="1">
      <c r="A953" s="4"/>
      <c r="B953" s="4"/>
      <c r="C953" s="4"/>
      <c r="D953" s="4"/>
      <c r="E953" s="4"/>
      <c r="F953" s="4"/>
      <c r="G953" s="4"/>
      <c r="H953" s="4"/>
      <c r="I953" s="4"/>
      <c r="J953" s="46"/>
      <c r="K953" s="4"/>
      <c r="L953" s="4"/>
      <c r="M953" s="4"/>
      <c r="N953" s="4"/>
      <c r="O953" s="4"/>
      <c r="P953" s="4"/>
      <c r="Q953" s="4"/>
      <c r="R953" s="4"/>
      <c r="S953" s="4"/>
      <c r="T953" s="4"/>
      <c r="U953" s="4"/>
      <c r="V953" s="4"/>
      <c r="W953" s="4"/>
      <c r="X953" s="4"/>
      <c r="Y953" s="4"/>
      <c r="Z953" s="4"/>
      <c r="AA953" s="4"/>
      <c r="AB953" s="4"/>
      <c r="AC953" s="4"/>
      <c r="AD953" s="4"/>
      <c r="AE953" s="4"/>
      <c r="AF953" s="4"/>
      <c r="AG953" s="4"/>
      <c r="AH953" s="4"/>
    </row>
    <row r="954" spans="1:34" ht="12.75" customHeight="1">
      <c r="A954" s="4"/>
      <c r="B954" s="4"/>
      <c r="C954" s="4"/>
      <c r="D954" s="4"/>
      <c r="E954" s="4"/>
      <c r="F954" s="4"/>
      <c r="G954" s="4"/>
      <c r="H954" s="4"/>
      <c r="I954" s="4"/>
      <c r="J954" s="46"/>
      <c r="K954" s="4"/>
      <c r="L954" s="4"/>
      <c r="M954" s="4"/>
      <c r="N954" s="4"/>
      <c r="O954" s="4"/>
      <c r="P954" s="4"/>
      <c r="Q954" s="4"/>
      <c r="R954" s="4"/>
      <c r="S954" s="4"/>
      <c r="T954" s="4"/>
      <c r="U954" s="4"/>
      <c r="V954" s="4"/>
      <c r="W954" s="4"/>
      <c r="X954" s="4"/>
      <c r="Y954" s="4"/>
      <c r="Z954" s="4"/>
      <c r="AA954" s="4"/>
      <c r="AB954" s="4"/>
      <c r="AC954" s="4"/>
      <c r="AD954" s="4"/>
      <c r="AE954" s="4"/>
      <c r="AF954" s="4"/>
      <c r="AG954" s="4"/>
      <c r="AH954" s="4"/>
    </row>
    <row r="955" spans="1:34" ht="12.75" customHeight="1">
      <c r="A955" s="4"/>
      <c r="B955" s="4"/>
      <c r="C955" s="4"/>
      <c r="D955" s="4"/>
      <c r="E955" s="4"/>
      <c r="F955" s="4"/>
      <c r="G955" s="4"/>
      <c r="H955" s="4"/>
      <c r="I955" s="4"/>
      <c r="J955" s="46"/>
      <c r="K955" s="4"/>
      <c r="L955" s="4"/>
      <c r="M955" s="4"/>
      <c r="N955" s="4"/>
      <c r="O955" s="4"/>
      <c r="P955" s="4"/>
      <c r="Q955" s="4"/>
      <c r="R955" s="4"/>
      <c r="S955" s="4"/>
      <c r="T955" s="4"/>
      <c r="U955" s="4"/>
      <c r="V955" s="4"/>
      <c r="W955" s="4"/>
      <c r="X955" s="4"/>
      <c r="Y955" s="4"/>
      <c r="Z955" s="4"/>
      <c r="AA955" s="4"/>
      <c r="AB955" s="4"/>
      <c r="AC955" s="4"/>
      <c r="AD955" s="4"/>
      <c r="AE955" s="4"/>
      <c r="AF955" s="4"/>
      <c r="AG955" s="4"/>
      <c r="AH955" s="4"/>
    </row>
    <row r="956" spans="1:34" ht="12.75" customHeight="1">
      <c r="A956" s="4"/>
      <c r="B956" s="4"/>
      <c r="C956" s="4"/>
      <c r="D956" s="4"/>
      <c r="E956" s="4"/>
      <c r="F956" s="4"/>
      <c r="G956" s="4"/>
      <c r="H956" s="4"/>
      <c r="I956" s="4"/>
      <c r="J956" s="46"/>
      <c r="K956" s="4"/>
      <c r="L956" s="4"/>
      <c r="M956" s="4"/>
      <c r="N956" s="4"/>
      <c r="O956" s="4"/>
      <c r="P956" s="4"/>
      <c r="Q956" s="4"/>
      <c r="R956" s="4"/>
      <c r="S956" s="4"/>
      <c r="T956" s="4"/>
      <c r="U956" s="4"/>
      <c r="V956" s="4"/>
      <c r="W956" s="4"/>
      <c r="X956" s="4"/>
      <c r="Y956" s="4"/>
      <c r="Z956" s="4"/>
      <c r="AA956" s="4"/>
      <c r="AB956" s="4"/>
      <c r="AC956" s="4"/>
      <c r="AD956" s="4"/>
      <c r="AE956" s="4"/>
      <c r="AF956" s="4"/>
      <c r="AG956" s="4"/>
      <c r="AH956" s="4"/>
    </row>
    <row r="957" spans="1:34" ht="12.75" customHeight="1">
      <c r="A957" s="4"/>
      <c r="B957" s="4"/>
      <c r="C957" s="4"/>
      <c r="D957" s="4"/>
      <c r="E957" s="4"/>
      <c r="F957" s="4"/>
      <c r="G957" s="4"/>
      <c r="H957" s="4"/>
      <c r="I957" s="4"/>
      <c r="J957" s="46"/>
      <c r="K957" s="4"/>
      <c r="L957" s="4"/>
      <c r="M957" s="4"/>
      <c r="N957" s="4"/>
      <c r="O957" s="4"/>
      <c r="P957" s="4"/>
      <c r="Q957" s="4"/>
      <c r="R957" s="4"/>
      <c r="S957" s="4"/>
      <c r="T957" s="4"/>
      <c r="U957" s="4"/>
      <c r="V957" s="4"/>
      <c r="W957" s="4"/>
      <c r="X957" s="4"/>
      <c r="Y957" s="4"/>
      <c r="Z957" s="4"/>
      <c r="AA957" s="4"/>
      <c r="AB957" s="4"/>
      <c r="AC957" s="4"/>
      <c r="AD957" s="4"/>
      <c r="AE957" s="4"/>
      <c r="AF957" s="4"/>
      <c r="AG957" s="4"/>
      <c r="AH957" s="4"/>
    </row>
    <row r="958" spans="1:34" ht="12.75" customHeight="1">
      <c r="A958" s="4"/>
      <c r="B958" s="4"/>
      <c r="C958" s="4"/>
      <c r="D958" s="4"/>
      <c r="E958" s="4"/>
      <c r="F958" s="4"/>
      <c r="G958" s="4"/>
      <c r="H958" s="4"/>
      <c r="I958" s="4"/>
      <c r="J958" s="46"/>
      <c r="K958" s="4"/>
      <c r="L958" s="4"/>
      <c r="M958" s="4"/>
      <c r="N958" s="4"/>
      <c r="O958" s="4"/>
      <c r="P958" s="4"/>
      <c r="Q958" s="4"/>
      <c r="R958" s="4"/>
      <c r="S958" s="4"/>
      <c r="T958" s="4"/>
      <c r="U958" s="4"/>
      <c r="V958" s="4"/>
      <c r="W958" s="4"/>
      <c r="X958" s="4"/>
      <c r="Y958" s="4"/>
      <c r="Z958" s="4"/>
      <c r="AA958" s="4"/>
      <c r="AB958" s="4"/>
      <c r="AC958" s="4"/>
      <c r="AD958" s="4"/>
      <c r="AE958" s="4"/>
      <c r="AF958" s="4"/>
      <c r="AG958" s="4"/>
      <c r="AH958" s="4"/>
    </row>
    <row r="959" spans="1:34" ht="12.75" customHeight="1">
      <c r="A959" s="4"/>
      <c r="B959" s="4"/>
      <c r="C959" s="4"/>
      <c r="D959" s="4"/>
      <c r="E959" s="4"/>
      <c r="F959" s="4"/>
      <c r="G959" s="4"/>
      <c r="H959" s="4"/>
      <c r="I959" s="4"/>
      <c r="J959" s="46"/>
      <c r="K959" s="4"/>
      <c r="L959" s="4"/>
      <c r="M959" s="4"/>
      <c r="N959" s="4"/>
      <c r="O959" s="4"/>
      <c r="P959" s="4"/>
      <c r="Q959" s="4"/>
      <c r="R959" s="4"/>
      <c r="S959" s="4"/>
      <c r="T959" s="4"/>
      <c r="U959" s="4"/>
      <c r="V959" s="4"/>
      <c r="W959" s="4"/>
      <c r="X959" s="4"/>
      <c r="Y959" s="4"/>
      <c r="Z959" s="4"/>
      <c r="AA959" s="4"/>
      <c r="AB959" s="4"/>
      <c r="AC959" s="4"/>
      <c r="AD959" s="4"/>
      <c r="AE959" s="4"/>
      <c r="AF959" s="4"/>
      <c r="AG959" s="4"/>
      <c r="AH959" s="4"/>
    </row>
    <row r="960" spans="1:34" ht="12.75" customHeight="1">
      <c r="A960" s="4"/>
      <c r="B960" s="4"/>
      <c r="C960" s="4"/>
      <c r="D960" s="4"/>
      <c r="E960" s="4"/>
      <c r="F960" s="4"/>
      <c r="G960" s="4"/>
      <c r="H960" s="4"/>
      <c r="I960" s="4"/>
      <c r="J960" s="46"/>
      <c r="K960" s="4"/>
      <c r="L960" s="4"/>
      <c r="M960" s="4"/>
      <c r="N960" s="4"/>
      <c r="O960" s="4"/>
      <c r="P960" s="4"/>
      <c r="Q960" s="4"/>
      <c r="R960" s="4"/>
      <c r="S960" s="4"/>
      <c r="T960" s="4"/>
      <c r="U960" s="4"/>
      <c r="V960" s="4"/>
      <c r="W960" s="4"/>
      <c r="X960" s="4"/>
      <c r="Y960" s="4"/>
      <c r="Z960" s="4"/>
      <c r="AA960" s="4"/>
      <c r="AB960" s="4"/>
      <c r="AC960" s="4"/>
      <c r="AD960" s="4"/>
      <c r="AE960" s="4"/>
      <c r="AF960" s="4"/>
      <c r="AG960" s="4"/>
      <c r="AH960" s="4"/>
    </row>
    <row r="961" spans="1:34" ht="12.75" customHeight="1">
      <c r="A961" s="4"/>
      <c r="B961" s="4"/>
      <c r="C961" s="4"/>
      <c r="D961" s="4"/>
      <c r="E961" s="4"/>
      <c r="F961" s="4"/>
      <c r="G961" s="4"/>
      <c r="H961" s="4"/>
      <c r="I961" s="4"/>
      <c r="J961" s="46"/>
      <c r="K961" s="4"/>
      <c r="L961" s="4"/>
      <c r="M961" s="4"/>
      <c r="N961" s="4"/>
      <c r="O961" s="4"/>
      <c r="P961" s="4"/>
      <c r="Q961" s="4"/>
      <c r="R961" s="4"/>
      <c r="S961" s="4"/>
      <c r="T961" s="4"/>
      <c r="U961" s="4"/>
      <c r="V961" s="4"/>
      <c r="W961" s="4"/>
      <c r="X961" s="4"/>
      <c r="Y961" s="4"/>
      <c r="Z961" s="4"/>
      <c r="AA961" s="4"/>
      <c r="AB961" s="4"/>
      <c r="AC961" s="4"/>
      <c r="AD961" s="4"/>
      <c r="AE961" s="4"/>
      <c r="AF961" s="4"/>
      <c r="AG961" s="4"/>
      <c r="AH961" s="4"/>
    </row>
    <row r="962" spans="1:34" ht="12.75" customHeight="1">
      <c r="A962" s="4"/>
      <c r="B962" s="4"/>
      <c r="C962" s="4"/>
      <c r="D962" s="4"/>
      <c r="E962" s="4"/>
      <c r="F962" s="4"/>
      <c r="G962" s="4"/>
      <c r="H962" s="4"/>
      <c r="I962" s="4"/>
      <c r="J962" s="46"/>
      <c r="K962" s="4"/>
      <c r="L962" s="4"/>
      <c r="M962" s="4"/>
      <c r="N962" s="4"/>
      <c r="O962" s="4"/>
      <c r="P962" s="4"/>
      <c r="Q962" s="4"/>
      <c r="R962" s="4"/>
      <c r="S962" s="4"/>
      <c r="T962" s="4"/>
      <c r="U962" s="4"/>
      <c r="V962" s="4"/>
      <c r="W962" s="4"/>
      <c r="X962" s="4"/>
      <c r="Y962" s="4"/>
      <c r="Z962" s="4"/>
      <c r="AA962" s="4"/>
      <c r="AB962" s="4"/>
      <c r="AC962" s="4"/>
      <c r="AD962" s="4"/>
      <c r="AE962" s="4"/>
      <c r="AF962" s="4"/>
      <c r="AG962" s="4"/>
      <c r="AH962" s="4"/>
    </row>
    <row r="963" spans="1:34" ht="12.75" customHeight="1">
      <c r="A963" s="4"/>
      <c r="B963" s="4"/>
      <c r="C963" s="4"/>
      <c r="D963" s="4"/>
      <c r="E963" s="4"/>
      <c r="F963" s="4"/>
      <c r="G963" s="4"/>
      <c r="H963" s="4"/>
      <c r="I963" s="4"/>
      <c r="J963" s="46"/>
      <c r="K963" s="4"/>
      <c r="L963" s="4"/>
      <c r="M963" s="4"/>
      <c r="N963" s="4"/>
      <c r="O963" s="4"/>
      <c r="P963" s="4"/>
      <c r="Q963" s="4"/>
      <c r="R963" s="4"/>
      <c r="S963" s="4"/>
      <c r="T963" s="4"/>
      <c r="U963" s="4"/>
      <c r="V963" s="4"/>
      <c r="W963" s="4"/>
      <c r="X963" s="4"/>
      <c r="Y963" s="4"/>
      <c r="Z963" s="4"/>
      <c r="AA963" s="4"/>
      <c r="AB963" s="4"/>
      <c r="AC963" s="4"/>
      <c r="AD963" s="4"/>
      <c r="AE963" s="4"/>
      <c r="AF963" s="4"/>
      <c r="AG963" s="4"/>
      <c r="AH963" s="4"/>
    </row>
    <row r="964" spans="1:34" ht="12.75" customHeight="1">
      <c r="A964" s="4"/>
      <c r="B964" s="4"/>
      <c r="C964" s="4"/>
      <c r="D964" s="4"/>
      <c r="E964" s="4"/>
      <c r="F964" s="4"/>
      <c r="G964" s="4"/>
      <c r="H964" s="4"/>
      <c r="I964" s="4"/>
      <c r="J964" s="46"/>
      <c r="K964" s="4"/>
      <c r="L964" s="4"/>
      <c r="M964" s="4"/>
      <c r="N964" s="4"/>
      <c r="O964" s="4"/>
      <c r="P964" s="4"/>
      <c r="Q964" s="4"/>
      <c r="R964" s="4"/>
      <c r="S964" s="4"/>
      <c r="T964" s="4"/>
      <c r="U964" s="4"/>
      <c r="V964" s="4"/>
      <c r="W964" s="4"/>
      <c r="X964" s="4"/>
      <c r="Y964" s="4"/>
      <c r="Z964" s="4"/>
      <c r="AA964" s="4"/>
      <c r="AB964" s="4"/>
      <c r="AC964" s="4"/>
      <c r="AD964" s="4"/>
      <c r="AE964" s="4"/>
      <c r="AF964" s="4"/>
      <c r="AG964" s="4"/>
      <c r="AH964" s="4"/>
    </row>
    <row r="965" spans="1:34" ht="12.75" customHeight="1">
      <c r="A965" s="4"/>
      <c r="B965" s="4"/>
      <c r="C965" s="4"/>
      <c r="D965" s="4"/>
      <c r="E965" s="4"/>
      <c r="F965" s="4"/>
      <c r="G965" s="4"/>
      <c r="H965" s="4"/>
      <c r="I965" s="4"/>
      <c r="J965" s="46"/>
      <c r="K965" s="4"/>
      <c r="L965" s="4"/>
      <c r="M965" s="4"/>
      <c r="N965" s="4"/>
      <c r="O965" s="4"/>
      <c r="P965" s="4"/>
      <c r="Q965" s="4"/>
      <c r="R965" s="4"/>
      <c r="S965" s="4"/>
      <c r="T965" s="4"/>
      <c r="U965" s="4"/>
      <c r="V965" s="4"/>
      <c r="W965" s="4"/>
      <c r="X965" s="4"/>
      <c r="Y965" s="4"/>
      <c r="Z965" s="4"/>
      <c r="AA965" s="4"/>
      <c r="AB965" s="4"/>
      <c r="AC965" s="4"/>
      <c r="AD965" s="4"/>
      <c r="AE965" s="4"/>
      <c r="AF965" s="4"/>
      <c r="AG965" s="4"/>
      <c r="AH965" s="4"/>
    </row>
    <row r="966" spans="1:34" ht="12.75" customHeight="1">
      <c r="A966" s="4"/>
      <c r="B966" s="4"/>
      <c r="C966" s="4"/>
      <c r="D966" s="4"/>
      <c r="E966" s="4"/>
      <c r="F966" s="4"/>
      <c r="G966" s="4"/>
      <c r="H966" s="4"/>
      <c r="I966" s="4"/>
      <c r="J966" s="46"/>
      <c r="K966" s="4"/>
      <c r="L966" s="4"/>
      <c r="M966" s="4"/>
      <c r="N966" s="4"/>
      <c r="O966" s="4"/>
      <c r="P966" s="4"/>
      <c r="Q966" s="4"/>
      <c r="R966" s="4"/>
      <c r="S966" s="4"/>
      <c r="T966" s="4"/>
      <c r="U966" s="4"/>
      <c r="V966" s="4"/>
      <c r="W966" s="4"/>
      <c r="X966" s="4"/>
      <c r="Y966" s="4"/>
      <c r="Z966" s="4"/>
      <c r="AA966" s="4"/>
      <c r="AB966" s="4"/>
      <c r="AC966" s="4"/>
      <c r="AD966" s="4"/>
      <c r="AE966" s="4"/>
      <c r="AF966" s="4"/>
      <c r="AG966" s="4"/>
      <c r="AH966" s="4"/>
    </row>
    <row r="967" spans="1:34" ht="12.75" customHeight="1">
      <c r="A967" s="4"/>
      <c r="B967" s="4"/>
      <c r="C967" s="4"/>
      <c r="D967" s="4"/>
      <c r="E967" s="4"/>
      <c r="F967" s="4"/>
      <c r="G967" s="4"/>
      <c r="H967" s="4"/>
      <c r="I967" s="4"/>
      <c r="J967" s="46"/>
      <c r="K967" s="4"/>
      <c r="L967" s="4"/>
      <c r="M967" s="4"/>
      <c r="N967" s="4"/>
      <c r="O967" s="4"/>
      <c r="P967" s="4"/>
      <c r="Q967" s="4"/>
      <c r="R967" s="4"/>
      <c r="S967" s="4"/>
      <c r="T967" s="4"/>
      <c r="U967" s="4"/>
      <c r="V967" s="4"/>
      <c r="W967" s="4"/>
      <c r="X967" s="4"/>
      <c r="Y967" s="4"/>
      <c r="Z967" s="4"/>
      <c r="AA967" s="4"/>
      <c r="AB967" s="4"/>
      <c r="AC967" s="4"/>
      <c r="AD967" s="4"/>
      <c r="AE967" s="4"/>
      <c r="AF967" s="4"/>
      <c r="AG967" s="4"/>
      <c r="AH967" s="4"/>
    </row>
    <row r="968" spans="1:34" ht="12.75" customHeight="1">
      <c r="A968" s="4"/>
      <c r="B968" s="4"/>
      <c r="C968" s="4"/>
      <c r="D968" s="4"/>
      <c r="E968" s="4"/>
      <c r="F968" s="4"/>
      <c r="G968" s="4"/>
      <c r="H968" s="4"/>
      <c r="I968" s="4"/>
      <c r="J968" s="46"/>
      <c r="K968" s="4"/>
      <c r="L968" s="4"/>
      <c r="M968" s="4"/>
      <c r="N968" s="4"/>
      <c r="O968" s="4"/>
      <c r="P968" s="4"/>
      <c r="Q968" s="4"/>
      <c r="R968" s="4"/>
      <c r="S968" s="4"/>
      <c r="T968" s="4"/>
      <c r="U968" s="4"/>
      <c r="V968" s="4"/>
      <c r="W968" s="4"/>
      <c r="X968" s="4"/>
      <c r="Y968" s="4"/>
      <c r="Z968" s="4"/>
      <c r="AA968" s="4"/>
      <c r="AB968" s="4"/>
      <c r="AC968" s="4"/>
      <c r="AD968" s="4"/>
      <c r="AE968" s="4"/>
      <c r="AF968" s="4"/>
      <c r="AG968" s="4"/>
      <c r="AH968" s="4"/>
    </row>
    <row r="969" spans="1:34" ht="12.75" customHeight="1">
      <c r="A969" s="4"/>
      <c r="B969" s="4"/>
      <c r="C969" s="4"/>
      <c r="D969" s="4"/>
      <c r="E969" s="4"/>
      <c r="F969" s="4"/>
      <c r="G969" s="4"/>
      <c r="H969" s="4"/>
      <c r="I969" s="4"/>
      <c r="J969" s="46"/>
      <c r="K969" s="4"/>
      <c r="L969" s="4"/>
      <c r="M969" s="4"/>
      <c r="N969" s="4"/>
      <c r="O969" s="4"/>
      <c r="P969" s="4"/>
      <c r="Q969" s="4"/>
      <c r="R969" s="4"/>
      <c r="S969" s="4"/>
      <c r="T969" s="4"/>
      <c r="U969" s="4"/>
      <c r="V969" s="4"/>
      <c r="W969" s="4"/>
      <c r="X969" s="4"/>
      <c r="Y969" s="4"/>
      <c r="Z969" s="4"/>
      <c r="AA969" s="4"/>
      <c r="AB969" s="4"/>
      <c r="AC969" s="4"/>
      <c r="AD969" s="4"/>
      <c r="AE969" s="4"/>
      <c r="AF969" s="4"/>
      <c r="AG969" s="4"/>
      <c r="AH969" s="4"/>
    </row>
    <row r="970" spans="1:34" ht="12.75" customHeight="1">
      <c r="A970" s="4"/>
      <c r="B970" s="4"/>
      <c r="C970" s="4"/>
      <c r="D970" s="4"/>
      <c r="E970" s="4"/>
      <c r="F970" s="4"/>
      <c r="G970" s="4"/>
      <c r="H970" s="4"/>
      <c r="I970" s="4"/>
      <c r="J970" s="46"/>
      <c r="K970" s="4"/>
      <c r="L970" s="4"/>
      <c r="M970" s="4"/>
      <c r="N970" s="4"/>
      <c r="O970" s="4"/>
      <c r="P970" s="4"/>
      <c r="Q970" s="4"/>
      <c r="R970" s="4"/>
      <c r="S970" s="4"/>
      <c r="T970" s="4"/>
      <c r="U970" s="4"/>
      <c r="V970" s="4"/>
      <c r="W970" s="4"/>
      <c r="X970" s="4"/>
      <c r="Y970" s="4"/>
      <c r="Z970" s="4"/>
      <c r="AA970" s="4"/>
      <c r="AB970" s="4"/>
      <c r="AC970" s="4"/>
      <c r="AD970" s="4"/>
      <c r="AE970" s="4"/>
      <c r="AF970" s="4"/>
      <c r="AG970" s="4"/>
      <c r="AH970" s="4"/>
    </row>
    <row r="971" spans="1:34" ht="12.75" customHeight="1">
      <c r="A971" s="4"/>
      <c r="B971" s="4"/>
      <c r="C971" s="4"/>
      <c r="D971" s="4"/>
      <c r="E971" s="4"/>
      <c r="F971" s="4"/>
      <c r="G971" s="4"/>
      <c r="H971" s="4"/>
      <c r="I971" s="4"/>
      <c r="J971" s="46"/>
      <c r="K971" s="4"/>
      <c r="L971" s="4"/>
      <c r="M971" s="4"/>
      <c r="N971" s="4"/>
      <c r="O971" s="4"/>
      <c r="P971" s="4"/>
      <c r="Q971" s="4"/>
      <c r="R971" s="4"/>
      <c r="S971" s="4"/>
      <c r="T971" s="4"/>
      <c r="U971" s="4"/>
      <c r="V971" s="4"/>
      <c r="W971" s="4"/>
      <c r="X971" s="4"/>
      <c r="Y971" s="4"/>
      <c r="Z971" s="4"/>
      <c r="AA971" s="4"/>
      <c r="AB971" s="4"/>
      <c r="AC971" s="4"/>
      <c r="AD971" s="4"/>
      <c r="AE971" s="4"/>
      <c r="AF971" s="4"/>
      <c r="AG971" s="4"/>
      <c r="AH971" s="4"/>
    </row>
    <row r="972" spans="1:34" ht="12.75" customHeight="1">
      <c r="A972" s="4"/>
      <c r="B972" s="4"/>
      <c r="C972" s="4"/>
      <c r="D972" s="4"/>
      <c r="E972" s="4"/>
      <c r="F972" s="4"/>
      <c r="G972" s="4"/>
      <c r="H972" s="4"/>
      <c r="I972" s="4"/>
      <c r="J972" s="46"/>
      <c r="K972" s="4"/>
      <c r="L972" s="4"/>
      <c r="M972" s="4"/>
      <c r="N972" s="4"/>
      <c r="O972" s="4"/>
      <c r="P972" s="4"/>
      <c r="Q972" s="4"/>
      <c r="R972" s="4"/>
      <c r="S972" s="4"/>
      <c r="T972" s="4"/>
      <c r="U972" s="4"/>
      <c r="V972" s="4"/>
      <c r="W972" s="4"/>
      <c r="X972" s="4"/>
      <c r="Y972" s="4"/>
      <c r="Z972" s="4"/>
      <c r="AA972" s="4"/>
      <c r="AB972" s="4"/>
      <c r="AC972" s="4"/>
      <c r="AD972" s="4"/>
      <c r="AE972" s="4"/>
      <c r="AF972" s="4"/>
      <c r="AG972" s="4"/>
      <c r="AH972" s="4"/>
    </row>
    <row r="973" spans="1:34" ht="12.75" customHeight="1">
      <c r="A973" s="4"/>
      <c r="B973" s="4"/>
      <c r="C973" s="4"/>
      <c r="D973" s="4"/>
      <c r="E973" s="4"/>
      <c r="F973" s="4"/>
      <c r="G973" s="4"/>
      <c r="H973" s="4"/>
      <c r="I973" s="4"/>
      <c r="J973" s="46"/>
      <c r="K973" s="4"/>
      <c r="L973" s="4"/>
      <c r="M973" s="4"/>
      <c r="N973" s="4"/>
      <c r="O973" s="4"/>
      <c r="P973" s="4"/>
      <c r="Q973" s="4"/>
      <c r="R973" s="4"/>
      <c r="S973" s="4"/>
      <c r="T973" s="4"/>
      <c r="U973" s="4"/>
      <c r="V973" s="4"/>
      <c r="W973" s="4"/>
      <c r="X973" s="4"/>
      <c r="Y973" s="4"/>
      <c r="Z973" s="4"/>
      <c r="AA973" s="4"/>
      <c r="AB973" s="4"/>
      <c r="AC973" s="4"/>
      <c r="AD973" s="4"/>
      <c r="AE973" s="4"/>
      <c r="AF973" s="4"/>
      <c r="AG973" s="4"/>
      <c r="AH973" s="4"/>
    </row>
    <row r="974" spans="1:34" ht="12.75" customHeight="1">
      <c r="A974" s="4"/>
      <c r="B974" s="4"/>
      <c r="C974" s="4"/>
      <c r="D974" s="4"/>
      <c r="E974" s="4"/>
      <c r="F974" s="4"/>
      <c r="G974" s="4"/>
      <c r="H974" s="4"/>
      <c r="I974" s="4"/>
      <c r="J974" s="46"/>
      <c r="K974" s="4"/>
      <c r="L974" s="4"/>
      <c r="M974" s="4"/>
      <c r="N974" s="4"/>
      <c r="O974" s="4"/>
      <c r="P974" s="4"/>
      <c r="Q974" s="4"/>
      <c r="R974" s="4"/>
      <c r="S974" s="4"/>
      <c r="T974" s="4"/>
      <c r="U974" s="4"/>
      <c r="V974" s="4"/>
      <c r="W974" s="4"/>
      <c r="X974" s="4"/>
      <c r="Y974" s="4"/>
      <c r="Z974" s="4"/>
      <c r="AA974" s="4"/>
      <c r="AB974" s="4"/>
      <c r="AC974" s="4"/>
      <c r="AD974" s="4"/>
      <c r="AE974" s="4"/>
      <c r="AF974" s="4"/>
      <c r="AG974" s="4"/>
      <c r="AH974" s="4"/>
    </row>
    <row r="975" spans="1:34" ht="12.75" customHeight="1">
      <c r="A975" s="4"/>
      <c r="B975" s="4"/>
      <c r="C975" s="4"/>
      <c r="D975" s="4"/>
      <c r="E975" s="4"/>
      <c r="F975" s="4"/>
      <c r="G975" s="4"/>
      <c r="H975" s="4"/>
      <c r="I975" s="4"/>
      <c r="J975" s="46"/>
      <c r="K975" s="4"/>
      <c r="L975" s="4"/>
      <c r="M975" s="4"/>
      <c r="N975" s="4"/>
      <c r="O975" s="4"/>
      <c r="P975" s="4"/>
      <c r="Q975" s="4"/>
      <c r="R975" s="4"/>
      <c r="S975" s="4"/>
      <c r="T975" s="4"/>
      <c r="U975" s="4"/>
      <c r="V975" s="4"/>
      <c r="W975" s="4"/>
      <c r="X975" s="4"/>
      <c r="Y975" s="4"/>
      <c r="Z975" s="4"/>
      <c r="AA975" s="4"/>
      <c r="AB975" s="4"/>
      <c r="AC975" s="4"/>
      <c r="AD975" s="4"/>
      <c r="AE975" s="4"/>
      <c r="AF975" s="4"/>
      <c r="AG975" s="4"/>
      <c r="AH975" s="4"/>
    </row>
    <row r="976" spans="1:34" ht="12.75" customHeight="1">
      <c r="A976" s="4"/>
      <c r="B976" s="4"/>
      <c r="C976" s="4"/>
      <c r="D976" s="4"/>
      <c r="E976" s="4"/>
      <c r="F976" s="4"/>
      <c r="G976" s="4"/>
      <c r="H976" s="4"/>
      <c r="I976" s="4"/>
      <c r="J976" s="46"/>
      <c r="K976" s="4"/>
      <c r="L976" s="4"/>
      <c r="M976" s="4"/>
      <c r="N976" s="4"/>
      <c r="O976" s="4"/>
      <c r="P976" s="4"/>
      <c r="Q976" s="4"/>
      <c r="R976" s="4"/>
      <c r="S976" s="4"/>
      <c r="T976" s="4"/>
      <c r="U976" s="4"/>
      <c r="V976" s="4"/>
      <c r="W976" s="4"/>
      <c r="X976" s="4"/>
      <c r="Y976" s="4"/>
      <c r="Z976" s="4"/>
      <c r="AA976" s="4"/>
      <c r="AB976" s="4"/>
      <c r="AC976" s="4"/>
      <c r="AD976" s="4"/>
      <c r="AE976" s="4"/>
      <c r="AF976" s="4"/>
      <c r="AG976" s="4"/>
      <c r="AH976" s="4"/>
    </row>
    <row r="977" spans="1:34" ht="12.75" customHeight="1">
      <c r="A977" s="4"/>
      <c r="B977" s="4"/>
      <c r="C977" s="4"/>
      <c r="D977" s="4"/>
      <c r="E977" s="4"/>
      <c r="F977" s="4"/>
      <c r="G977" s="4"/>
      <c r="H977" s="4"/>
      <c r="I977" s="4"/>
      <c r="J977" s="46"/>
      <c r="K977" s="4"/>
      <c r="L977" s="4"/>
      <c r="M977" s="4"/>
      <c r="N977" s="4"/>
      <c r="O977" s="4"/>
      <c r="P977" s="4"/>
      <c r="Q977" s="4"/>
      <c r="R977" s="4"/>
      <c r="S977" s="4"/>
      <c r="T977" s="4"/>
      <c r="U977" s="4"/>
      <c r="V977" s="4"/>
      <c r="W977" s="4"/>
      <c r="X977" s="4"/>
      <c r="Y977" s="4"/>
      <c r="Z977" s="4"/>
      <c r="AA977" s="4"/>
      <c r="AB977" s="4"/>
      <c r="AC977" s="4"/>
      <c r="AD977" s="4"/>
      <c r="AE977" s="4"/>
      <c r="AF977" s="4"/>
      <c r="AG977" s="4"/>
      <c r="AH977" s="4"/>
    </row>
    <row r="978" spans="1:34" ht="12.75" customHeight="1">
      <c r="A978" s="4"/>
      <c r="B978" s="4"/>
      <c r="C978" s="4"/>
      <c r="D978" s="4"/>
      <c r="E978" s="4"/>
      <c r="F978" s="4"/>
      <c r="G978" s="4"/>
      <c r="H978" s="4"/>
      <c r="I978" s="4"/>
      <c r="J978" s="46"/>
      <c r="K978" s="4"/>
      <c r="L978" s="4"/>
      <c r="M978" s="4"/>
      <c r="N978" s="4"/>
      <c r="O978" s="4"/>
      <c r="P978" s="4"/>
      <c r="Q978" s="4"/>
      <c r="R978" s="4"/>
      <c r="S978" s="4"/>
      <c r="T978" s="4"/>
      <c r="U978" s="4"/>
      <c r="V978" s="4"/>
      <c r="W978" s="4"/>
      <c r="X978" s="4"/>
      <c r="Y978" s="4"/>
      <c r="Z978" s="4"/>
      <c r="AA978" s="4"/>
      <c r="AB978" s="4"/>
      <c r="AC978" s="4"/>
      <c r="AD978" s="4"/>
      <c r="AE978" s="4"/>
      <c r="AF978" s="4"/>
      <c r="AG978" s="4"/>
      <c r="AH978" s="4"/>
    </row>
    <row r="979" spans="1:34" ht="12.75" customHeight="1">
      <c r="A979" s="4"/>
      <c r="B979" s="4"/>
      <c r="C979" s="4"/>
      <c r="D979" s="4"/>
      <c r="E979" s="4"/>
      <c r="F979" s="4"/>
      <c r="G979" s="4"/>
      <c r="H979" s="4"/>
      <c r="I979" s="4"/>
      <c r="J979" s="46"/>
      <c r="K979" s="4"/>
      <c r="L979" s="4"/>
      <c r="M979" s="4"/>
      <c r="N979" s="4"/>
      <c r="O979" s="4"/>
      <c r="P979" s="4"/>
      <c r="Q979" s="4"/>
      <c r="R979" s="4"/>
      <c r="S979" s="4"/>
      <c r="T979" s="4"/>
      <c r="U979" s="4"/>
      <c r="V979" s="4"/>
      <c r="W979" s="4"/>
      <c r="X979" s="4"/>
      <c r="Y979" s="4"/>
      <c r="Z979" s="4"/>
      <c r="AA979" s="4"/>
      <c r="AB979" s="4"/>
      <c r="AC979" s="4"/>
      <c r="AD979" s="4"/>
      <c r="AE979" s="4"/>
      <c r="AF979" s="4"/>
      <c r="AG979" s="4"/>
      <c r="AH979" s="4"/>
    </row>
    <row r="980" spans="1:34" ht="12.75" customHeight="1">
      <c r="A980" s="4"/>
      <c r="B980" s="4"/>
      <c r="C980" s="4"/>
      <c r="D980" s="4"/>
      <c r="E980" s="4"/>
      <c r="F980" s="4"/>
      <c r="G980" s="4"/>
      <c r="H980" s="4"/>
      <c r="I980" s="4"/>
      <c r="J980" s="46"/>
      <c r="K980" s="4"/>
      <c r="L980" s="4"/>
      <c r="M980" s="4"/>
      <c r="N980" s="4"/>
      <c r="O980" s="4"/>
      <c r="P980" s="4"/>
      <c r="Q980" s="4"/>
      <c r="R980" s="4"/>
      <c r="S980" s="4"/>
      <c r="T980" s="4"/>
      <c r="U980" s="4"/>
      <c r="V980" s="4"/>
      <c r="W980" s="4"/>
      <c r="X980" s="4"/>
      <c r="Y980" s="4"/>
      <c r="Z980" s="4"/>
      <c r="AA980" s="4"/>
      <c r="AB980" s="4"/>
      <c r="AC980" s="4"/>
      <c r="AD980" s="4"/>
      <c r="AE980" s="4"/>
      <c r="AF980" s="4"/>
      <c r="AG980" s="4"/>
      <c r="AH980" s="4"/>
    </row>
    <row r="981" spans="1:34" ht="12.75" customHeight="1">
      <c r="A981" s="4"/>
      <c r="B981" s="4"/>
      <c r="C981" s="4"/>
      <c r="D981" s="4"/>
      <c r="E981" s="4"/>
      <c r="F981" s="4"/>
      <c r="G981" s="4"/>
      <c r="H981" s="4"/>
      <c r="I981" s="4"/>
      <c r="J981" s="46"/>
      <c r="K981" s="4"/>
      <c r="L981" s="4"/>
      <c r="M981" s="4"/>
      <c r="N981" s="4"/>
      <c r="O981" s="4"/>
      <c r="P981" s="4"/>
      <c r="Q981" s="4"/>
      <c r="R981" s="4"/>
      <c r="S981" s="4"/>
      <c r="T981" s="4"/>
      <c r="U981" s="4"/>
      <c r="V981" s="4"/>
      <c r="W981" s="4"/>
      <c r="X981" s="4"/>
      <c r="Y981" s="4"/>
      <c r="Z981" s="4"/>
      <c r="AA981" s="4"/>
      <c r="AB981" s="4"/>
      <c r="AC981" s="4"/>
      <c r="AD981" s="4"/>
      <c r="AE981" s="4"/>
      <c r="AF981" s="4"/>
      <c r="AG981" s="4"/>
      <c r="AH981" s="4"/>
    </row>
    <row r="982" spans="1:34" ht="12.75" customHeight="1">
      <c r="A982" s="4"/>
      <c r="B982" s="4"/>
      <c r="C982" s="4"/>
      <c r="D982" s="4"/>
      <c r="E982" s="4"/>
      <c r="F982" s="4"/>
      <c r="G982" s="4"/>
      <c r="H982" s="4"/>
      <c r="I982" s="4"/>
      <c r="J982" s="46"/>
      <c r="K982" s="4"/>
      <c r="L982" s="4"/>
      <c r="M982" s="4"/>
      <c r="N982" s="4"/>
      <c r="O982" s="4"/>
      <c r="P982" s="4"/>
      <c r="Q982" s="4"/>
      <c r="R982" s="4"/>
      <c r="S982" s="4"/>
      <c r="T982" s="4"/>
      <c r="U982" s="4"/>
      <c r="V982" s="4"/>
      <c r="W982" s="4"/>
      <c r="X982" s="4"/>
      <c r="Y982" s="4"/>
      <c r="Z982" s="4"/>
      <c r="AA982" s="4"/>
      <c r="AB982" s="4"/>
      <c r="AC982" s="4"/>
      <c r="AD982" s="4"/>
      <c r="AE982" s="4"/>
      <c r="AF982" s="4"/>
      <c r="AG982" s="4"/>
      <c r="AH982" s="4"/>
    </row>
    <row r="983" spans="1:34" ht="12.75" customHeight="1">
      <c r="A983" s="4"/>
      <c r="B983" s="4"/>
      <c r="C983" s="4"/>
      <c r="D983" s="4"/>
      <c r="E983" s="4"/>
      <c r="F983" s="4"/>
      <c r="G983" s="4"/>
      <c r="H983" s="4"/>
      <c r="I983" s="4"/>
      <c r="J983" s="46"/>
      <c r="K983" s="4"/>
      <c r="L983" s="4"/>
      <c r="M983" s="4"/>
      <c r="N983" s="4"/>
      <c r="O983" s="4"/>
      <c r="P983" s="4"/>
      <c r="Q983" s="4"/>
      <c r="R983" s="4"/>
      <c r="S983" s="4"/>
      <c r="T983" s="4"/>
      <c r="U983" s="4"/>
      <c r="V983" s="4"/>
      <c r="W983" s="4"/>
      <c r="X983" s="4"/>
      <c r="Y983" s="4"/>
      <c r="Z983" s="4"/>
      <c r="AA983" s="4"/>
      <c r="AB983" s="4"/>
      <c r="AC983" s="4"/>
      <c r="AD983" s="4"/>
      <c r="AE983" s="4"/>
      <c r="AF983" s="4"/>
      <c r="AG983" s="4"/>
      <c r="AH983" s="4"/>
    </row>
    <row r="984" spans="1:34" ht="12.75" customHeight="1">
      <c r="A984" s="4"/>
      <c r="B984" s="4"/>
      <c r="C984" s="4"/>
      <c r="D984" s="4"/>
      <c r="E984" s="4"/>
      <c r="F984" s="4"/>
      <c r="G984" s="4"/>
      <c r="H984" s="4"/>
      <c r="I984" s="4"/>
      <c r="J984" s="46"/>
      <c r="K984" s="4"/>
      <c r="L984" s="4"/>
      <c r="M984" s="4"/>
      <c r="N984" s="4"/>
      <c r="O984" s="4"/>
      <c r="P984" s="4"/>
      <c r="Q984" s="4"/>
      <c r="R984" s="4"/>
      <c r="S984" s="4"/>
      <c r="T984" s="4"/>
      <c r="U984" s="4"/>
      <c r="V984" s="4"/>
      <c r="W984" s="4"/>
      <c r="X984" s="4"/>
      <c r="Y984" s="4"/>
      <c r="Z984" s="4"/>
      <c r="AA984" s="4"/>
      <c r="AB984" s="4"/>
      <c r="AC984" s="4"/>
      <c r="AD984" s="4"/>
      <c r="AE984" s="4"/>
      <c r="AF984" s="4"/>
      <c r="AG984" s="4"/>
      <c r="AH984" s="4"/>
    </row>
    <row r="985" spans="1:34" ht="12.75" customHeight="1">
      <c r="A985" s="4"/>
      <c r="B985" s="4"/>
      <c r="C985" s="4"/>
      <c r="D985" s="4"/>
      <c r="E985" s="4"/>
      <c r="F985" s="4"/>
      <c r="G985" s="4"/>
      <c r="H985" s="4"/>
      <c r="I985" s="4"/>
      <c r="J985" s="46"/>
      <c r="K985" s="4"/>
      <c r="L985" s="4"/>
      <c r="M985" s="4"/>
      <c r="N985" s="4"/>
      <c r="O985" s="4"/>
      <c r="P985" s="4"/>
      <c r="Q985" s="4"/>
      <c r="R985" s="4"/>
      <c r="S985" s="4"/>
      <c r="T985" s="4"/>
      <c r="U985" s="4"/>
      <c r="V985" s="4"/>
      <c r="W985" s="4"/>
      <c r="X985" s="4"/>
      <c r="Y985" s="4"/>
      <c r="Z985" s="4"/>
      <c r="AA985" s="4"/>
      <c r="AB985" s="4"/>
      <c r="AC985" s="4"/>
      <c r="AD985" s="4"/>
      <c r="AE985" s="4"/>
      <c r="AF985" s="4"/>
      <c r="AG985" s="4"/>
      <c r="AH985" s="4"/>
    </row>
    <row r="986" spans="1:34" ht="12.75" customHeight="1">
      <c r="A986" s="4"/>
      <c r="B986" s="4"/>
      <c r="C986" s="4"/>
      <c r="D986" s="4"/>
      <c r="E986" s="4"/>
      <c r="F986" s="4"/>
      <c r="G986" s="4"/>
      <c r="H986" s="4"/>
      <c r="I986" s="4"/>
      <c r="J986" s="46"/>
      <c r="K986" s="4"/>
      <c r="L986" s="4"/>
      <c r="M986" s="4"/>
      <c r="N986" s="4"/>
      <c r="O986" s="4"/>
      <c r="P986" s="4"/>
      <c r="Q986" s="4"/>
      <c r="R986" s="4"/>
      <c r="S986" s="4"/>
      <c r="T986" s="4"/>
      <c r="U986" s="4"/>
      <c r="V986" s="4"/>
      <c r="W986" s="4"/>
      <c r="X986" s="4"/>
      <c r="Y986" s="4"/>
      <c r="Z986" s="4"/>
      <c r="AA986" s="4"/>
      <c r="AB986" s="4"/>
      <c r="AC986" s="4"/>
      <c r="AD986" s="4"/>
      <c r="AE986" s="4"/>
      <c r="AF986" s="4"/>
      <c r="AG986" s="4"/>
      <c r="AH986" s="4"/>
    </row>
    <row r="987" spans="1:34" ht="12.75" customHeight="1">
      <c r="A987" s="4"/>
      <c r="B987" s="4"/>
      <c r="C987" s="4"/>
      <c r="D987" s="4"/>
      <c r="E987" s="4"/>
      <c r="F987" s="4"/>
      <c r="G987" s="4"/>
      <c r="H987" s="4"/>
      <c r="I987" s="4"/>
      <c r="J987" s="46"/>
      <c r="K987" s="4"/>
      <c r="L987" s="4"/>
      <c r="M987" s="4"/>
      <c r="N987" s="4"/>
      <c r="O987" s="4"/>
      <c r="P987" s="4"/>
      <c r="Q987" s="4"/>
      <c r="R987" s="4"/>
      <c r="S987" s="4"/>
      <c r="T987" s="4"/>
      <c r="U987" s="4"/>
      <c r="V987" s="4"/>
      <c r="W987" s="4"/>
      <c r="X987" s="4"/>
      <c r="Y987" s="4"/>
      <c r="Z987" s="4"/>
      <c r="AA987" s="4"/>
      <c r="AB987" s="4"/>
      <c r="AC987" s="4"/>
      <c r="AD987" s="4"/>
      <c r="AE987" s="4"/>
      <c r="AF987" s="4"/>
      <c r="AG987" s="4"/>
      <c r="AH987" s="4"/>
    </row>
    <row r="988" spans="1:34" ht="12.75" customHeight="1">
      <c r="A988" s="4"/>
      <c r="B988" s="4"/>
      <c r="C988" s="4"/>
      <c r="D988" s="4"/>
      <c r="E988" s="4"/>
      <c r="F988" s="4"/>
      <c r="G988" s="4"/>
      <c r="H988" s="4"/>
      <c r="I988" s="4"/>
      <c r="J988" s="46"/>
      <c r="K988" s="4"/>
      <c r="L988" s="4"/>
      <c r="M988" s="4"/>
      <c r="N988" s="4"/>
      <c r="O988" s="4"/>
      <c r="P988" s="4"/>
      <c r="Q988" s="4"/>
      <c r="R988" s="4"/>
      <c r="S988" s="4"/>
      <c r="T988" s="4"/>
      <c r="U988" s="4"/>
      <c r="V988" s="4"/>
      <c r="W988" s="4"/>
      <c r="X988" s="4"/>
      <c r="Y988" s="4"/>
      <c r="Z988" s="4"/>
      <c r="AA988" s="4"/>
      <c r="AB988" s="4"/>
      <c r="AC988" s="4"/>
      <c r="AD988" s="4"/>
      <c r="AE988" s="4"/>
      <c r="AF988" s="4"/>
      <c r="AG988" s="4"/>
      <c r="AH988" s="4"/>
    </row>
    <row r="989" spans="1:34" ht="12.75" customHeight="1">
      <c r="A989" s="4"/>
      <c r="B989" s="4"/>
      <c r="C989" s="4"/>
      <c r="D989" s="4"/>
      <c r="E989" s="4"/>
      <c r="F989" s="4"/>
      <c r="G989" s="4"/>
      <c r="H989" s="4"/>
      <c r="I989" s="4"/>
      <c r="J989" s="46"/>
      <c r="K989" s="4"/>
      <c r="L989" s="4"/>
      <c r="M989" s="4"/>
      <c r="N989" s="4"/>
      <c r="O989" s="4"/>
      <c r="P989" s="4"/>
      <c r="Q989" s="4"/>
      <c r="R989" s="4"/>
      <c r="S989" s="4"/>
      <c r="T989" s="4"/>
      <c r="U989" s="4"/>
      <c r="V989" s="4"/>
      <c r="W989" s="4"/>
      <c r="X989" s="4"/>
      <c r="Y989" s="4"/>
      <c r="Z989" s="4"/>
      <c r="AA989" s="4"/>
      <c r="AB989" s="4"/>
      <c r="AC989" s="4"/>
      <c r="AD989" s="4"/>
      <c r="AE989" s="4"/>
      <c r="AF989" s="4"/>
      <c r="AG989" s="4"/>
      <c r="AH989" s="4"/>
    </row>
    <row r="990" spans="1:34" ht="12.75" customHeight="1">
      <c r="A990" s="4"/>
      <c r="B990" s="4"/>
      <c r="C990" s="4"/>
      <c r="D990" s="4"/>
      <c r="E990" s="4"/>
      <c r="F990" s="4"/>
      <c r="G990" s="4"/>
      <c r="H990" s="4"/>
      <c r="I990" s="4"/>
      <c r="J990" s="46"/>
      <c r="K990" s="4"/>
      <c r="L990" s="4"/>
      <c r="M990" s="4"/>
      <c r="N990" s="4"/>
      <c r="O990" s="4"/>
      <c r="P990" s="4"/>
      <c r="Q990" s="4"/>
      <c r="R990" s="4"/>
      <c r="S990" s="4"/>
      <c r="T990" s="4"/>
      <c r="U990" s="4"/>
      <c r="V990" s="4"/>
      <c r="W990" s="4"/>
      <c r="X990" s="4"/>
      <c r="Y990" s="4"/>
      <c r="Z990" s="4"/>
      <c r="AA990" s="4"/>
      <c r="AB990" s="4"/>
      <c r="AC990" s="4"/>
      <c r="AD990" s="4"/>
      <c r="AE990" s="4"/>
      <c r="AF990" s="4"/>
      <c r="AG990" s="4"/>
      <c r="AH990" s="4"/>
    </row>
    <row r="991" spans="1:34" ht="12.75" customHeight="1">
      <c r="A991" s="4"/>
      <c r="B991" s="4"/>
      <c r="C991" s="4"/>
      <c r="D991" s="4"/>
      <c r="E991" s="4"/>
      <c r="F991" s="4"/>
      <c r="G991" s="4"/>
      <c r="H991" s="4"/>
      <c r="I991" s="4"/>
      <c r="J991" s="46"/>
      <c r="K991" s="4"/>
      <c r="L991" s="4"/>
      <c r="M991" s="4"/>
      <c r="N991" s="4"/>
      <c r="O991" s="4"/>
      <c r="P991" s="4"/>
      <c r="Q991" s="4"/>
      <c r="R991" s="4"/>
      <c r="S991" s="4"/>
      <c r="T991" s="4"/>
      <c r="U991" s="4"/>
      <c r="V991" s="4"/>
      <c r="W991" s="4"/>
      <c r="X991" s="4"/>
      <c r="Y991" s="4"/>
      <c r="Z991" s="4"/>
      <c r="AA991" s="4"/>
      <c r="AB991" s="4"/>
      <c r="AC991" s="4"/>
      <c r="AD991" s="4"/>
      <c r="AE991" s="4"/>
      <c r="AF991" s="4"/>
      <c r="AG991" s="4"/>
      <c r="AH991" s="4"/>
    </row>
    <row r="992" spans="1:34" ht="12.75" customHeight="1">
      <c r="A992" s="4"/>
      <c r="B992" s="4"/>
      <c r="C992" s="4"/>
      <c r="D992" s="4"/>
      <c r="E992" s="4"/>
      <c r="F992" s="4"/>
      <c r="G992" s="4"/>
      <c r="H992" s="4"/>
      <c r="I992" s="4"/>
      <c r="J992" s="46"/>
      <c r="K992" s="4"/>
      <c r="L992" s="4"/>
      <c r="M992" s="4"/>
      <c r="N992" s="4"/>
      <c r="O992" s="4"/>
      <c r="P992" s="4"/>
      <c r="Q992" s="4"/>
      <c r="R992" s="4"/>
      <c r="S992" s="4"/>
      <c r="T992" s="4"/>
      <c r="U992" s="4"/>
      <c r="V992" s="4"/>
      <c r="W992" s="4"/>
      <c r="X992" s="4"/>
      <c r="Y992" s="4"/>
      <c r="Z992" s="4"/>
      <c r="AA992" s="4"/>
      <c r="AB992" s="4"/>
      <c r="AC992" s="4"/>
      <c r="AD992" s="4"/>
      <c r="AE992" s="4"/>
      <c r="AF992" s="4"/>
      <c r="AG992" s="4"/>
      <c r="AH992" s="4"/>
    </row>
    <row r="993" spans="1:34" ht="12.75" customHeight="1">
      <c r="A993" s="4"/>
      <c r="B993" s="4"/>
      <c r="C993" s="4"/>
      <c r="D993" s="4"/>
      <c r="E993" s="4"/>
      <c r="F993" s="4"/>
      <c r="G993" s="4"/>
      <c r="H993" s="4"/>
      <c r="I993" s="4"/>
      <c r="J993" s="46"/>
      <c r="K993" s="4"/>
      <c r="L993" s="4"/>
      <c r="M993" s="4"/>
      <c r="N993" s="4"/>
      <c r="O993" s="4"/>
      <c r="P993" s="4"/>
      <c r="Q993" s="4"/>
      <c r="R993" s="4"/>
      <c r="S993" s="4"/>
      <c r="T993" s="4"/>
      <c r="U993" s="4"/>
      <c r="V993" s="4"/>
      <c r="W993" s="4"/>
      <c r="X993" s="4"/>
      <c r="Y993" s="4"/>
      <c r="Z993" s="4"/>
      <c r="AA993" s="4"/>
      <c r="AB993" s="4"/>
      <c r="AC993" s="4"/>
      <c r="AD993" s="4"/>
      <c r="AE993" s="4"/>
      <c r="AF993" s="4"/>
      <c r="AG993" s="4"/>
      <c r="AH993" s="4"/>
    </row>
    <row r="994" spans="1:34" ht="12.75" customHeight="1">
      <c r="A994" s="4"/>
      <c r="B994" s="4"/>
      <c r="C994" s="4"/>
      <c r="D994" s="4"/>
      <c r="E994" s="4"/>
      <c r="F994" s="4"/>
      <c r="G994" s="4"/>
      <c r="H994" s="4"/>
      <c r="I994" s="4"/>
      <c r="J994" s="46"/>
      <c r="K994" s="4"/>
      <c r="L994" s="4"/>
      <c r="M994" s="4"/>
      <c r="N994" s="4"/>
      <c r="O994" s="4"/>
      <c r="P994" s="4"/>
      <c r="Q994" s="4"/>
      <c r="R994" s="4"/>
      <c r="S994" s="4"/>
      <c r="T994" s="4"/>
      <c r="U994" s="4"/>
      <c r="V994" s="4"/>
      <c r="W994" s="4"/>
      <c r="X994" s="4"/>
      <c r="Y994" s="4"/>
      <c r="Z994" s="4"/>
      <c r="AA994" s="4"/>
      <c r="AB994" s="4"/>
      <c r="AC994" s="4"/>
      <c r="AD994" s="4"/>
      <c r="AE994" s="4"/>
      <c r="AF994" s="4"/>
      <c r="AG994" s="4"/>
      <c r="AH994" s="4"/>
    </row>
    <row r="995" spans="1:34" ht="12.75" customHeight="1">
      <c r="A995" s="4"/>
      <c r="B995" s="4"/>
      <c r="C995" s="4"/>
      <c r="D995" s="4"/>
      <c r="E995" s="4"/>
      <c r="F995" s="4"/>
      <c r="G995" s="4"/>
      <c r="H995" s="4"/>
      <c r="I995" s="4"/>
      <c r="J995" s="46"/>
      <c r="K995" s="4"/>
      <c r="L995" s="4"/>
      <c r="M995" s="4"/>
      <c r="N995" s="4"/>
      <c r="O995" s="4"/>
      <c r="P995" s="4"/>
      <c r="Q995" s="4"/>
      <c r="R995" s="4"/>
      <c r="S995" s="4"/>
      <c r="T995" s="4"/>
      <c r="U995" s="4"/>
      <c r="V995" s="4"/>
      <c r="W995" s="4"/>
      <c r="X995" s="4"/>
      <c r="Y995" s="4"/>
      <c r="Z995" s="4"/>
      <c r="AA995" s="4"/>
      <c r="AB995" s="4"/>
      <c r="AC995" s="4"/>
      <c r="AD995" s="4"/>
      <c r="AE995" s="4"/>
      <c r="AF995" s="4"/>
      <c r="AG995" s="4"/>
      <c r="AH995" s="4"/>
    </row>
    <row r="996" spans="1:34" ht="12.75" customHeight="1">
      <c r="A996" s="4"/>
      <c r="B996" s="4"/>
      <c r="C996" s="4"/>
      <c r="D996" s="4"/>
      <c r="E996" s="4"/>
      <c r="F996" s="4"/>
      <c r="G996" s="4"/>
      <c r="H996" s="4"/>
      <c r="I996" s="4"/>
      <c r="J996" s="46"/>
      <c r="K996" s="4"/>
      <c r="L996" s="4"/>
      <c r="M996" s="4"/>
      <c r="N996" s="4"/>
      <c r="O996" s="4"/>
      <c r="P996" s="4"/>
      <c r="Q996" s="4"/>
      <c r="R996" s="4"/>
      <c r="S996" s="4"/>
      <c r="T996" s="4"/>
      <c r="U996" s="4"/>
      <c r="V996" s="4"/>
      <c r="W996" s="4"/>
      <c r="X996" s="4"/>
      <c r="Y996" s="4"/>
      <c r="Z996" s="4"/>
      <c r="AA996" s="4"/>
      <c r="AB996" s="4"/>
      <c r="AC996" s="4"/>
      <c r="AD996" s="4"/>
      <c r="AE996" s="4"/>
      <c r="AF996" s="4"/>
      <c r="AG996" s="4"/>
      <c r="AH996" s="4"/>
    </row>
    <row r="997" spans="1:34" ht="12.75" customHeight="1">
      <c r="A997" s="4"/>
      <c r="B997" s="4"/>
      <c r="C997" s="4"/>
      <c r="D997" s="4"/>
      <c r="E997" s="4"/>
      <c r="F997" s="4"/>
      <c r="G997" s="4"/>
      <c r="H997" s="4"/>
      <c r="I997" s="4"/>
      <c r="J997" s="46"/>
      <c r="K997" s="4"/>
      <c r="L997" s="4"/>
      <c r="M997" s="4"/>
      <c r="N997" s="4"/>
      <c r="O997" s="4"/>
      <c r="P997" s="4"/>
      <c r="Q997" s="4"/>
      <c r="R997" s="4"/>
      <c r="S997" s="4"/>
      <c r="T997" s="4"/>
      <c r="U997" s="4"/>
      <c r="V997" s="4"/>
      <c r="W997" s="4"/>
      <c r="X997" s="4"/>
      <c r="Y997" s="4"/>
      <c r="Z997" s="4"/>
      <c r="AA997" s="4"/>
      <c r="AB997" s="4"/>
      <c r="AC997" s="4"/>
      <c r="AD997" s="4"/>
      <c r="AE997" s="4"/>
      <c r="AF997" s="4"/>
      <c r="AG997" s="4"/>
      <c r="AH997" s="4"/>
    </row>
    <row r="998" spans="1:34" ht="12.75" customHeight="1">
      <c r="A998" s="4"/>
      <c r="B998" s="4"/>
      <c r="C998" s="4"/>
      <c r="D998" s="4"/>
      <c r="E998" s="4"/>
      <c r="F998" s="4"/>
      <c r="G998" s="4"/>
      <c r="H998" s="4"/>
      <c r="I998" s="4"/>
      <c r="J998" s="46"/>
      <c r="K998" s="4"/>
      <c r="L998" s="4"/>
      <c r="M998" s="4"/>
      <c r="N998" s="4"/>
      <c r="O998" s="4"/>
      <c r="P998" s="4"/>
      <c r="Q998" s="4"/>
      <c r="R998" s="4"/>
      <c r="S998" s="4"/>
      <c r="T998" s="4"/>
      <c r="U998" s="4"/>
      <c r="V998" s="4"/>
      <c r="W998" s="4"/>
      <c r="X998" s="4"/>
      <c r="Y998" s="4"/>
      <c r="Z998" s="4"/>
      <c r="AA998" s="4"/>
      <c r="AB998" s="4"/>
      <c r="AC998" s="4"/>
      <c r="AD998" s="4"/>
      <c r="AE998" s="4"/>
      <c r="AF998" s="4"/>
      <c r="AG998" s="4"/>
      <c r="AH998" s="4"/>
    </row>
    <row r="999" spans="1:34" ht="12.75" customHeight="1">
      <c r="A999" s="4"/>
      <c r="B999" s="4"/>
      <c r="C999" s="4"/>
      <c r="D999" s="4"/>
      <c r="E999" s="4"/>
      <c r="F999" s="4"/>
      <c r="G999" s="4"/>
      <c r="H999" s="4"/>
      <c r="I999" s="4"/>
      <c r="J999" s="46"/>
      <c r="K999" s="4"/>
      <c r="L999" s="4"/>
      <c r="M999" s="4"/>
      <c r="N999" s="4"/>
      <c r="O999" s="4"/>
      <c r="P999" s="4"/>
      <c r="Q999" s="4"/>
      <c r="R999" s="4"/>
      <c r="S999" s="4"/>
      <c r="T999" s="4"/>
      <c r="U999" s="4"/>
      <c r="V999" s="4"/>
      <c r="W999" s="4"/>
      <c r="X999" s="4"/>
      <c r="Y999" s="4"/>
      <c r="Z999" s="4"/>
      <c r="AA999" s="4"/>
      <c r="AB999" s="4"/>
      <c r="AC999" s="4"/>
      <c r="AD999" s="4"/>
      <c r="AE999" s="4"/>
      <c r="AF999" s="4"/>
      <c r="AG999" s="4"/>
      <c r="AH999" s="4"/>
    </row>
    <row r="1000" spans="1:34" ht="12.75" customHeight="1">
      <c r="A1000" s="4"/>
      <c r="B1000" s="4"/>
      <c r="C1000" s="4"/>
      <c r="D1000" s="4"/>
      <c r="E1000" s="4"/>
      <c r="F1000" s="4"/>
      <c r="G1000" s="4"/>
      <c r="H1000" s="4"/>
      <c r="I1000" s="4"/>
      <c r="J1000" s="46"/>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row>
    <row r="1001" spans="1:34" ht="12.75" customHeight="1">
      <c r="A1001" s="4"/>
      <c r="B1001" s="4"/>
      <c r="C1001" s="4"/>
      <c r="D1001" s="4"/>
      <c r="E1001" s="4"/>
      <c r="F1001" s="4"/>
      <c r="G1001" s="4"/>
      <c r="H1001" s="4"/>
      <c r="I1001" s="4"/>
      <c r="J1001" s="46"/>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row>
    <row r="1002" spans="1:34" ht="12.75" customHeight="1">
      <c r="A1002" s="4"/>
      <c r="B1002" s="4"/>
      <c r="C1002" s="4"/>
      <c r="D1002" s="4"/>
      <c r="E1002" s="4"/>
      <c r="F1002" s="4"/>
      <c r="G1002" s="4"/>
      <c r="H1002" s="4"/>
      <c r="I1002" s="4"/>
      <c r="J1002" s="46"/>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row>
    <row r="1003" spans="1:34" ht="12.75" customHeight="1">
      <c r="A1003" s="4"/>
      <c r="B1003" s="4"/>
      <c r="C1003" s="4"/>
      <c r="D1003" s="4"/>
      <c r="E1003" s="4"/>
      <c r="F1003" s="4"/>
      <c r="G1003" s="4"/>
      <c r="H1003" s="4"/>
      <c r="I1003" s="4"/>
      <c r="J1003" s="46"/>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row>
    <row r="1004" spans="1:34" ht="12.75" customHeight="1">
      <c r="A1004" s="4"/>
      <c r="B1004" s="4"/>
      <c r="C1004" s="4"/>
      <c r="D1004" s="4"/>
      <c r="E1004" s="4"/>
      <c r="F1004" s="4"/>
      <c r="G1004" s="4"/>
      <c r="H1004" s="4"/>
      <c r="I1004" s="4"/>
      <c r="J1004" s="46"/>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row>
  </sheetData>
  <autoFilter ref="B10:I21" xr:uid="{00000000-0009-0000-0000-000003000000}"/>
  <mergeCells count="17">
    <mergeCell ref="A9:A10"/>
    <mergeCell ref="B9:I9"/>
    <mergeCell ref="J9:J10"/>
    <mergeCell ref="K9:K10"/>
    <mergeCell ref="A22:A23"/>
    <mergeCell ref="B22:I22"/>
    <mergeCell ref="J22:J23"/>
    <mergeCell ref="D1:H2"/>
    <mergeCell ref="I1:M2"/>
    <mergeCell ref="D3:H4"/>
    <mergeCell ref="I3:M4"/>
    <mergeCell ref="A6:D6"/>
    <mergeCell ref="K22:K23"/>
    <mergeCell ref="L22:L23"/>
    <mergeCell ref="M22:M23"/>
    <mergeCell ref="L9:L10"/>
    <mergeCell ref="M9:M10"/>
  </mergeCells>
  <pageMargins left="0.7" right="0.7" top="0.75" bottom="0.75" header="0" footer="0"/>
  <pageSetup paperSize="5" orientation="landscape"/>
  <headerFooter>
    <oddFooter>&amp;LE: 07/04/2015</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G21"/>
  <sheetViews>
    <sheetView topLeftCell="D7" workbookViewId="0">
      <selection activeCell="K11" sqref="K11"/>
    </sheetView>
  </sheetViews>
  <sheetFormatPr baseColWidth="10" defaultColWidth="14.42578125" defaultRowHeight="15" customHeight="1"/>
  <cols>
    <col min="1" max="1" width="3.7109375" customWidth="1"/>
    <col min="4" max="4" width="29.7109375" customWidth="1"/>
    <col min="10" max="10" width="86" customWidth="1"/>
  </cols>
  <sheetData>
    <row r="1" spans="1:33" ht="15" customHeight="1">
      <c r="A1" s="361"/>
      <c r="B1" s="362"/>
      <c r="C1" s="362"/>
      <c r="D1" s="361" t="s">
        <v>0</v>
      </c>
      <c r="E1" s="362"/>
      <c r="F1" s="362"/>
      <c r="G1" s="362"/>
      <c r="H1" s="363"/>
      <c r="I1" s="367"/>
      <c r="J1" s="362"/>
      <c r="K1" s="362"/>
      <c r="L1" s="362"/>
      <c r="M1" s="363"/>
    </row>
    <row r="2" spans="1:33" ht="15" customHeight="1">
      <c r="A2" s="381"/>
      <c r="B2" s="369"/>
      <c r="C2" s="369"/>
      <c r="D2" s="364"/>
      <c r="E2" s="365"/>
      <c r="F2" s="365"/>
      <c r="G2" s="365"/>
      <c r="H2" s="366"/>
      <c r="I2" s="364"/>
      <c r="J2" s="365"/>
      <c r="K2" s="365"/>
      <c r="L2" s="365"/>
      <c r="M2" s="366"/>
    </row>
    <row r="3" spans="1:33" ht="15" customHeight="1">
      <c r="A3" s="381"/>
      <c r="B3" s="369"/>
      <c r="C3" s="369"/>
      <c r="D3" s="367" t="s">
        <v>1</v>
      </c>
      <c r="E3" s="362"/>
      <c r="F3" s="362"/>
      <c r="G3" s="362"/>
      <c r="H3" s="363"/>
      <c r="I3" s="368"/>
      <c r="J3" s="369"/>
      <c r="K3" s="369"/>
      <c r="L3" s="369"/>
      <c r="M3" s="370"/>
    </row>
    <row r="4" spans="1:33" ht="15" customHeight="1">
      <c r="A4" s="381"/>
      <c r="B4" s="369"/>
      <c r="C4" s="369"/>
      <c r="D4" s="364"/>
      <c r="E4" s="365"/>
      <c r="F4" s="365"/>
      <c r="G4" s="365"/>
      <c r="H4" s="366"/>
      <c r="I4" s="364"/>
      <c r="J4" s="365"/>
      <c r="K4" s="365"/>
      <c r="L4" s="365"/>
      <c r="M4" s="366"/>
    </row>
    <row r="5" spans="1:33" ht="15" customHeight="1">
      <c r="A5" s="46"/>
      <c r="B5" s="46"/>
      <c r="C5" s="46"/>
      <c r="D5" s="46"/>
      <c r="E5" s="46"/>
      <c r="F5" s="46"/>
      <c r="G5" s="46"/>
      <c r="H5" s="46"/>
      <c r="I5" s="46"/>
      <c r="J5" s="46"/>
      <c r="K5" s="46"/>
      <c r="L5" s="46"/>
      <c r="M5" s="46"/>
    </row>
    <row r="6" spans="1:33" ht="15" customHeight="1">
      <c r="A6" s="390" t="s">
        <v>2</v>
      </c>
      <c r="B6" s="369"/>
      <c r="C6" s="369"/>
      <c r="D6" s="369"/>
      <c r="E6" s="46"/>
      <c r="F6" s="46"/>
      <c r="G6" s="46"/>
      <c r="H6" s="46"/>
      <c r="I6" s="46"/>
      <c r="J6" s="46"/>
      <c r="K6" s="46"/>
      <c r="L6" s="46"/>
      <c r="M6" s="46"/>
    </row>
    <row r="7" spans="1:33" ht="15" customHeight="1">
      <c r="A7" s="47" t="s">
        <v>3</v>
      </c>
      <c r="B7" s="99" t="s">
        <v>4</v>
      </c>
      <c r="C7" s="46"/>
      <c r="D7" s="46"/>
      <c r="E7" s="46"/>
      <c r="F7" s="46"/>
      <c r="G7" s="46"/>
      <c r="H7" s="46"/>
      <c r="I7" s="46"/>
      <c r="J7" s="46"/>
      <c r="K7" s="46"/>
      <c r="L7" s="46"/>
      <c r="M7" s="46"/>
    </row>
    <row r="8" spans="1:33" ht="15" customHeight="1">
      <c r="A8" s="46"/>
      <c r="B8" s="46"/>
      <c r="C8" s="46"/>
      <c r="D8" s="46"/>
      <c r="E8" s="46"/>
      <c r="F8" s="46"/>
      <c r="G8" s="46"/>
      <c r="H8" s="46"/>
      <c r="I8" s="46"/>
      <c r="J8" s="46"/>
      <c r="K8" s="46"/>
      <c r="L8" s="46"/>
      <c r="M8" s="46"/>
    </row>
    <row r="9" spans="1:33" ht="15" customHeight="1">
      <c r="A9" s="356" t="s">
        <v>5</v>
      </c>
      <c r="B9" s="358" t="s">
        <v>6</v>
      </c>
      <c r="C9" s="359"/>
      <c r="D9" s="359"/>
      <c r="E9" s="359"/>
      <c r="F9" s="359"/>
      <c r="G9" s="359"/>
      <c r="H9" s="359"/>
      <c r="I9" s="360"/>
      <c r="J9" s="356" t="s">
        <v>7</v>
      </c>
      <c r="K9" s="356" t="s">
        <v>8</v>
      </c>
      <c r="L9" s="356" t="s">
        <v>9</v>
      </c>
      <c r="M9" s="356" t="s">
        <v>10</v>
      </c>
    </row>
    <row r="10" spans="1:33" ht="31.5" customHeight="1">
      <c r="A10" s="357"/>
      <c r="B10" s="14" t="s">
        <v>11</v>
      </c>
      <c r="C10" s="14" t="s">
        <v>12</v>
      </c>
      <c r="D10" s="14" t="s">
        <v>13</v>
      </c>
      <c r="E10" s="14" t="s">
        <v>14</v>
      </c>
      <c r="F10" s="14" t="s">
        <v>15</v>
      </c>
      <c r="G10" s="14" t="s">
        <v>16</v>
      </c>
      <c r="H10" s="14" t="s">
        <v>17</v>
      </c>
      <c r="I10" s="14" t="s">
        <v>18</v>
      </c>
      <c r="J10" s="357"/>
      <c r="K10" s="357"/>
      <c r="L10" s="357"/>
      <c r="M10" s="357"/>
    </row>
    <row r="11" spans="1:33" ht="127.5" customHeight="1">
      <c r="A11" s="15">
        <v>1</v>
      </c>
      <c r="B11" s="29" t="s">
        <v>502</v>
      </c>
      <c r="C11" s="29" t="s">
        <v>503</v>
      </c>
      <c r="D11" s="16" t="s">
        <v>504</v>
      </c>
      <c r="E11" s="29" t="s">
        <v>181</v>
      </c>
      <c r="F11" s="29">
        <v>91209810</v>
      </c>
      <c r="G11" s="16" t="s">
        <v>139</v>
      </c>
      <c r="H11" s="16" t="s">
        <v>182</v>
      </c>
      <c r="I11" s="16" t="s">
        <v>505</v>
      </c>
      <c r="J11" s="40" t="s">
        <v>506</v>
      </c>
      <c r="K11" s="335">
        <v>85981200</v>
      </c>
      <c r="L11" s="16" t="s">
        <v>27</v>
      </c>
      <c r="M11" s="16" t="s">
        <v>60</v>
      </c>
      <c r="N11" s="46"/>
      <c r="O11" s="46"/>
      <c r="P11" s="46"/>
      <c r="Q11" s="46"/>
      <c r="R11" s="46"/>
      <c r="S11" s="46"/>
      <c r="T11" s="46"/>
      <c r="U11" s="46"/>
      <c r="V11" s="46"/>
      <c r="W11" s="46"/>
      <c r="X11" s="46"/>
      <c r="Y11" s="46"/>
      <c r="Z11" s="46"/>
      <c r="AA11" s="46"/>
      <c r="AB11" s="46"/>
      <c r="AC11" s="46"/>
      <c r="AD11" s="46"/>
      <c r="AE11" s="46"/>
      <c r="AF11" s="46"/>
      <c r="AG11" s="46"/>
    </row>
    <row r="12" spans="1:33" ht="170.25" customHeight="1">
      <c r="A12" s="16">
        <v>2</v>
      </c>
      <c r="B12" s="16" t="s">
        <v>507</v>
      </c>
      <c r="C12" s="16" t="s">
        <v>508</v>
      </c>
      <c r="D12" s="16" t="s">
        <v>509</v>
      </c>
      <c r="E12" s="16" t="s">
        <v>510</v>
      </c>
      <c r="F12" s="16">
        <v>60597</v>
      </c>
      <c r="G12" s="16" t="s">
        <v>23</v>
      </c>
      <c r="H12" s="16" t="s">
        <v>24</v>
      </c>
      <c r="I12" s="16" t="s">
        <v>505</v>
      </c>
      <c r="J12" s="40" t="s">
        <v>511</v>
      </c>
      <c r="K12" s="335">
        <v>0</v>
      </c>
      <c r="L12" s="16" t="s">
        <v>27</v>
      </c>
      <c r="M12" s="16" t="s">
        <v>37</v>
      </c>
      <c r="N12" s="46"/>
      <c r="O12" s="46"/>
      <c r="P12" s="46"/>
      <c r="Q12" s="46"/>
      <c r="R12" s="46"/>
      <c r="S12" s="46"/>
      <c r="T12" s="46"/>
      <c r="U12" s="46"/>
      <c r="V12" s="46"/>
      <c r="W12" s="46"/>
      <c r="X12" s="46"/>
      <c r="Y12" s="46"/>
      <c r="Z12" s="46"/>
      <c r="AA12" s="46"/>
      <c r="AB12" s="46"/>
      <c r="AC12" s="46"/>
      <c r="AD12" s="46"/>
      <c r="AE12" s="46"/>
      <c r="AF12" s="46"/>
      <c r="AG12" s="46"/>
    </row>
    <row r="13" spans="1:33" ht="138" customHeight="1">
      <c r="A13" s="16">
        <v>3</v>
      </c>
      <c r="B13" s="16" t="s">
        <v>512</v>
      </c>
      <c r="C13" s="16" t="s">
        <v>513</v>
      </c>
      <c r="D13" s="16" t="s">
        <v>514</v>
      </c>
      <c r="E13" s="16" t="s">
        <v>515</v>
      </c>
      <c r="F13" s="16">
        <v>900070744</v>
      </c>
      <c r="G13" s="16" t="s">
        <v>139</v>
      </c>
      <c r="H13" s="16" t="s">
        <v>24</v>
      </c>
      <c r="I13" s="16" t="s">
        <v>505</v>
      </c>
      <c r="J13" s="40" t="s">
        <v>516</v>
      </c>
      <c r="K13" s="335">
        <v>4000000000</v>
      </c>
      <c r="L13" s="16" t="s">
        <v>27</v>
      </c>
      <c r="M13" s="16" t="s">
        <v>52</v>
      </c>
      <c r="N13" s="46"/>
      <c r="O13" s="46"/>
      <c r="P13" s="46"/>
      <c r="Q13" s="46"/>
      <c r="R13" s="46"/>
      <c r="S13" s="46"/>
      <c r="T13" s="46"/>
      <c r="U13" s="46"/>
      <c r="V13" s="46"/>
      <c r="W13" s="46"/>
      <c r="X13" s="46"/>
      <c r="Y13" s="46"/>
      <c r="Z13" s="46"/>
      <c r="AA13" s="46"/>
      <c r="AB13" s="46"/>
      <c r="AC13" s="46"/>
      <c r="AD13" s="46"/>
      <c r="AE13" s="46"/>
      <c r="AF13" s="46"/>
      <c r="AG13" s="46"/>
    </row>
    <row r="14" spans="1:33" ht="255.75" customHeight="1">
      <c r="A14" s="15">
        <v>4</v>
      </c>
      <c r="B14" s="29" t="s">
        <v>517</v>
      </c>
      <c r="C14" s="16" t="s">
        <v>518</v>
      </c>
      <c r="D14" s="16" t="s">
        <v>519</v>
      </c>
      <c r="E14" s="16" t="s">
        <v>520</v>
      </c>
      <c r="F14" s="19">
        <v>5539344</v>
      </c>
      <c r="G14" s="16" t="s">
        <v>80</v>
      </c>
      <c r="H14" s="16" t="s">
        <v>24</v>
      </c>
      <c r="I14" s="16" t="s">
        <v>505</v>
      </c>
      <c r="J14" s="40" t="s">
        <v>521</v>
      </c>
      <c r="K14" s="335">
        <v>369678735</v>
      </c>
      <c r="L14" s="16" t="s">
        <v>27</v>
      </c>
      <c r="M14" s="16" t="s">
        <v>60</v>
      </c>
      <c r="N14" s="47"/>
      <c r="O14" s="46"/>
      <c r="P14" s="46"/>
      <c r="Q14" s="46"/>
      <c r="R14" s="46"/>
      <c r="S14" s="46"/>
      <c r="T14" s="46"/>
      <c r="U14" s="46"/>
      <c r="V14" s="46"/>
      <c r="W14" s="46"/>
      <c r="X14" s="46"/>
      <c r="Y14" s="46"/>
      <c r="Z14" s="46"/>
      <c r="AA14" s="46"/>
      <c r="AB14" s="46"/>
      <c r="AC14" s="46"/>
      <c r="AD14" s="46"/>
      <c r="AE14" s="46"/>
      <c r="AF14" s="46"/>
      <c r="AG14" s="46"/>
    </row>
    <row r="15" spans="1:33" ht="333" customHeight="1">
      <c r="A15" s="16">
        <v>5</v>
      </c>
      <c r="B15" s="52" t="s">
        <v>522</v>
      </c>
      <c r="C15" s="52" t="s">
        <v>392</v>
      </c>
      <c r="D15" s="52" t="s">
        <v>523</v>
      </c>
      <c r="E15" s="52" t="s">
        <v>524</v>
      </c>
      <c r="F15" s="52" t="s">
        <v>525</v>
      </c>
      <c r="G15" s="52" t="s">
        <v>139</v>
      </c>
      <c r="H15" s="52" t="s">
        <v>24</v>
      </c>
      <c r="I15" s="16" t="s">
        <v>505</v>
      </c>
      <c r="J15" s="100" t="s">
        <v>526</v>
      </c>
      <c r="K15" s="343">
        <v>400000000</v>
      </c>
      <c r="L15" s="52" t="s">
        <v>27</v>
      </c>
      <c r="M15" s="52" t="s">
        <v>52</v>
      </c>
      <c r="N15" s="101"/>
      <c r="O15" s="101"/>
      <c r="P15" s="101"/>
      <c r="Q15" s="101"/>
      <c r="R15" s="101"/>
      <c r="S15" s="101"/>
      <c r="T15" s="101"/>
      <c r="U15" s="101"/>
      <c r="V15" s="101"/>
      <c r="W15" s="101"/>
      <c r="X15" s="101"/>
      <c r="Y15" s="101"/>
      <c r="Z15" s="101"/>
      <c r="AA15" s="101"/>
      <c r="AB15" s="101"/>
      <c r="AC15" s="101"/>
      <c r="AD15" s="101"/>
      <c r="AE15" s="101"/>
      <c r="AF15" s="101"/>
      <c r="AG15" s="101"/>
    </row>
    <row r="16" spans="1:33" ht="107.25" customHeight="1">
      <c r="A16" s="16">
        <v>6</v>
      </c>
      <c r="B16" s="16" t="s">
        <v>527</v>
      </c>
      <c r="C16" s="16" t="s">
        <v>528</v>
      </c>
      <c r="D16" s="16" t="s">
        <v>529</v>
      </c>
      <c r="E16" s="16" t="s">
        <v>530</v>
      </c>
      <c r="F16" s="16" t="s">
        <v>531</v>
      </c>
      <c r="G16" s="16" t="s">
        <v>80</v>
      </c>
      <c r="H16" s="16" t="s">
        <v>24</v>
      </c>
      <c r="I16" s="16" t="s">
        <v>505</v>
      </c>
      <c r="J16" s="40" t="s">
        <v>532</v>
      </c>
      <c r="K16" s="335">
        <v>200000000</v>
      </c>
      <c r="L16" s="16" t="s">
        <v>27</v>
      </c>
      <c r="M16" s="16" t="s">
        <v>60</v>
      </c>
      <c r="N16" s="46"/>
      <c r="O16" s="46"/>
      <c r="P16" s="46"/>
      <c r="Q16" s="46"/>
      <c r="R16" s="46"/>
      <c r="S16" s="46"/>
      <c r="T16" s="46"/>
      <c r="U16" s="46"/>
      <c r="V16" s="46"/>
      <c r="W16" s="46"/>
      <c r="X16" s="46"/>
      <c r="Y16" s="46"/>
      <c r="Z16" s="46"/>
      <c r="AA16" s="46"/>
      <c r="AB16" s="46"/>
      <c r="AC16" s="46"/>
      <c r="AD16" s="46"/>
      <c r="AE16" s="46"/>
      <c r="AF16" s="46"/>
      <c r="AG16" s="46"/>
    </row>
    <row r="17" spans="1:33" ht="21" customHeight="1">
      <c r="A17" s="15">
        <v>7</v>
      </c>
      <c r="B17" s="102"/>
      <c r="C17" s="102"/>
      <c r="D17" s="102"/>
      <c r="E17" s="102"/>
      <c r="F17" s="102"/>
      <c r="G17" s="102"/>
      <c r="H17" s="102"/>
      <c r="I17" s="102"/>
      <c r="J17" s="102"/>
      <c r="K17" s="344"/>
      <c r="L17" s="102"/>
      <c r="M17" s="103"/>
      <c r="N17" s="46"/>
      <c r="O17" s="46"/>
      <c r="P17" s="46"/>
      <c r="Q17" s="46"/>
      <c r="R17" s="46"/>
      <c r="S17" s="46"/>
      <c r="T17" s="46"/>
      <c r="U17" s="46"/>
      <c r="V17" s="46"/>
      <c r="W17" s="46"/>
      <c r="X17" s="46"/>
      <c r="Y17" s="46"/>
      <c r="Z17" s="46"/>
      <c r="AA17" s="46"/>
      <c r="AB17" s="46"/>
      <c r="AC17" s="46"/>
      <c r="AD17" s="46"/>
      <c r="AE17" s="46"/>
      <c r="AF17" s="46"/>
      <c r="AG17" s="46"/>
    </row>
    <row r="18" spans="1:33" ht="58.5" customHeight="1">
      <c r="A18" s="373" t="s">
        <v>96</v>
      </c>
      <c r="B18" s="374"/>
      <c r="C18" s="374"/>
      <c r="D18" s="374"/>
      <c r="E18" s="374"/>
      <c r="F18" s="374"/>
      <c r="G18" s="374"/>
      <c r="H18" s="374"/>
      <c r="I18" s="374"/>
      <c r="J18" s="104"/>
      <c r="K18" s="345"/>
      <c r="L18" s="104"/>
      <c r="M18" s="105"/>
      <c r="N18" s="106"/>
      <c r="O18" s="106"/>
      <c r="P18" s="106"/>
      <c r="Q18" s="106"/>
      <c r="R18" s="106"/>
      <c r="S18" s="106"/>
      <c r="T18" s="106"/>
      <c r="U18" s="106"/>
      <c r="V18" s="106"/>
      <c r="W18" s="106"/>
      <c r="X18" s="106"/>
      <c r="Y18" s="106"/>
      <c r="Z18" s="106"/>
      <c r="AA18" s="106"/>
      <c r="AB18" s="106"/>
      <c r="AC18" s="106"/>
      <c r="AD18" s="106"/>
      <c r="AE18" s="106"/>
      <c r="AF18" s="106"/>
      <c r="AG18" s="106"/>
    </row>
    <row r="19" spans="1:33" ht="114" customHeight="1">
      <c r="A19" s="16">
        <v>1</v>
      </c>
      <c r="B19" s="29" t="s">
        <v>533</v>
      </c>
      <c r="C19" s="16" t="s">
        <v>534</v>
      </c>
      <c r="D19" s="16" t="s">
        <v>535</v>
      </c>
      <c r="E19" s="16" t="s">
        <v>422</v>
      </c>
      <c r="F19" s="16">
        <v>91234923</v>
      </c>
      <c r="G19" s="16" t="s">
        <v>395</v>
      </c>
      <c r="H19" s="16" t="s">
        <v>24</v>
      </c>
      <c r="I19" s="16" t="s">
        <v>505</v>
      </c>
      <c r="J19" s="40" t="s">
        <v>536</v>
      </c>
      <c r="K19" s="335">
        <v>0</v>
      </c>
      <c r="L19" s="16" t="s">
        <v>27</v>
      </c>
      <c r="M19" s="16" t="s">
        <v>28</v>
      </c>
      <c r="N19" s="46"/>
      <c r="O19" s="46"/>
      <c r="P19" s="46"/>
      <c r="Q19" s="46"/>
      <c r="R19" s="46"/>
      <c r="S19" s="46"/>
      <c r="T19" s="46"/>
      <c r="U19" s="46"/>
      <c r="V19" s="46"/>
      <c r="W19" s="46"/>
      <c r="X19" s="46"/>
      <c r="Y19" s="46"/>
      <c r="Z19" s="46"/>
      <c r="AA19" s="46"/>
      <c r="AB19" s="46"/>
      <c r="AC19" s="46"/>
      <c r="AD19" s="46"/>
      <c r="AE19" s="46"/>
      <c r="AF19" s="46"/>
      <c r="AG19" s="46"/>
    </row>
    <row r="20" spans="1:33" ht="107.25" customHeight="1">
      <c r="A20" s="16">
        <v>2</v>
      </c>
      <c r="B20" s="29" t="s">
        <v>537</v>
      </c>
      <c r="C20" s="16" t="s">
        <v>538</v>
      </c>
      <c r="D20" s="16" t="s">
        <v>539</v>
      </c>
      <c r="E20" s="16" t="s">
        <v>540</v>
      </c>
      <c r="F20" s="16">
        <v>13846129</v>
      </c>
      <c r="G20" s="16" t="s">
        <v>395</v>
      </c>
      <c r="H20" s="16" t="s">
        <v>24</v>
      </c>
      <c r="I20" s="16" t="s">
        <v>505</v>
      </c>
      <c r="J20" s="40" t="s">
        <v>541</v>
      </c>
      <c r="K20" s="335">
        <v>0</v>
      </c>
      <c r="L20" s="16" t="s">
        <v>27</v>
      </c>
      <c r="M20" s="16" t="s">
        <v>52</v>
      </c>
      <c r="N20" s="46"/>
      <c r="O20" s="46"/>
      <c r="P20" s="46"/>
      <c r="Q20" s="46"/>
      <c r="R20" s="46"/>
      <c r="S20" s="46"/>
      <c r="T20" s="46"/>
      <c r="U20" s="46"/>
      <c r="V20" s="46"/>
      <c r="W20" s="46"/>
      <c r="X20" s="46"/>
      <c r="Y20" s="46"/>
      <c r="Z20" s="46"/>
      <c r="AA20" s="46"/>
      <c r="AB20" s="46"/>
      <c r="AC20" s="46"/>
      <c r="AD20" s="46"/>
      <c r="AE20" s="46"/>
      <c r="AF20" s="46"/>
      <c r="AG20" s="46"/>
    </row>
    <row r="21" spans="1:33" ht="162.75" customHeight="1">
      <c r="A21" s="16">
        <v>3</v>
      </c>
      <c r="B21" s="29" t="s">
        <v>542</v>
      </c>
      <c r="C21" s="16" t="s">
        <v>392</v>
      </c>
      <c r="D21" s="16" t="s">
        <v>543</v>
      </c>
      <c r="E21" s="16" t="s">
        <v>544</v>
      </c>
      <c r="F21" s="40">
        <v>19228991</v>
      </c>
      <c r="G21" s="16" t="s">
        <v>395</v>
      </c>
      <c r="H21" s="16" t="s">
        <v>24</v>
      </c>
      <c r="I21" s="16" t="s">
        <v>505</v>
      </c>
      <c r="J21" s="40" t="s">
        <v>545</v>
      </c>
      <c r="K21" s="335">
        <v>0</v>
      </c>
      <c r="L21" s="16" t="s">
        <v>27</v>
      </c>
      <c r="M21" s="16" t="s">
        <v>104</v>
      </c>
      <c r="N21" s="46"/>
      <c r="O21" s="46"/>
      <c r="P21" s="46"/>
      <c r="Q21" s="46"/>
      <c r="R21" s="46"/>
      <c r="S21" s="46"/>
      <c r="T21" s="46"/>
      <c r="U21" s="46"/>
      <c r="V21" s="46"/>
      <c r="W21" s="46"/>
      <c r="X21" s="46"/>
      <c r="Y21" s="46"/>
      <c r="Z21" s="46"/>
      <c r="AA21" s="46"/>
      <c r="AB21" s="46"/>
      <c r="AC21" s="46"/>
      <c r="AD21" s="46"/>
      <c r="AE21" s="46"/>
      <c r="AF21" s="46"/>
      <c r="AG21" s="46"/>
    </row>
  </sheetData>
  <mergeCells count="13">
    <mergeCell ref="M9:M10"/>
    <mergeCell ref="A1:C4"/>
    <mergeCell ref="D1:H2"/>
    <mergeCell ref="I1:M2"/>
    <mergeCell ref="D3:H4"/>
    <mergeCell ref="I3:M4"/>
    <mergeCell ref="B9:I9"/>
    <mergeCell ref="J9:J10"/>
    <mergeCell ref="A18:I18"/>
    <mergeCell ref="K9:K10"/>
    <mergeCell ref="L9:L10"/>
    <mergeCell ref="A6:D6"/>
    <mergeCell ref="A9:A10"/>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20"/>
  <sheetViews>
    <sheetView topLeftCell="C19" workbookViewId="0">
      <selection activeCell="K21" sqref="K21"/>
    </sheetView>
  </sheetViews>
  <sheetFormatPr baseColWidth="10" defaultColWidth="14.42578125" defaultRowHeight="15" customHeight="1"/>
  <cols>
    <col min="1" max="1" width="6.42578125" customWidth="1"/>
    <col min="10" max="10" width="43.42578125" customWidth="1"/>
  </cols>
  <sheetData>
    <row r="1" spans="1:34" ht="15" customHeight="1">
      <c r="A1" s="361"/>
      <c r="B1" s="362"/>
      <c r="C1" s="362"/>
      <c r="D1" s="361" t="s">
        <v>0</v>
      </c>
      <c r="E1" s="362"/>
      <c r="F1" s="362"/>
      <c r="G1" s="362"/>
      <c r="H1" s="363"/>
      <c r="I1" s="367"/>
      <c r="J1" s="362"/>
      <c r="K1" s="362"/>
      <c r="L1" s="362"/>
      <c r="M1" s="363"/>
    </row>
    <row r="2" spans="1:34" ht="15" customHeight="1">
      <c r="A2" s="381"/>
      <c r="B2" s="369"/>
      <c r="C2" s="369"/>
      <c r="D2" s="364"/>
      <c r="E2" s="365"/>
      <c r="F2" s="365"/>
      <c r="G2" s="365"/>
      <c r="H2" s="366"/>
      <c r="I2" s="364"/>
      <c r="J2" s="365"/>
      <c r="K2" s="365"/>
      <c r="L2" s="365"/>
      <c r="M2" s="366"/>
    </row>
    <row r="3" spans="1:34" ht="15" customHeight="1">
      <c r="A3" s="381"/>
      <c r="B3" s="369"/>
      <c r="C3" s="369"/>
      <c r="D3" s="367" t="s">
        <v>1</v>
      </c>
      <c r="E3" s="362"/>
      <c r="F3" s="362"/>
      <c r="G3" s="362"/>
      <c r="H3" s="363"/>
      <c r="I3" s="368"/>
      <c r="J3" s="369"/>
      <c r="K3" s="369"/>
      <c r="L3" s="369"/>
      <c r="M3" s="370"/>
    </row>
    <row r="4" spans="1:34" ht="15" customHeight="1">
      <c r="A4" s="381"/>
      <c r="B4" s="369"/>
      <c r="C4" s="369"/>
      <c r="D4" s="364"/>
      <c r="E4" s="365"/>
      <c r="F4" s="365"/>
      <c r="G4" s="365"/>
      <c r="H4" s="366"/>
      <c r="I4" s="364"/>
      <c r="J4" s="365"/>
      <c r="K4" s="365"/>
      <c r="L4" s="365"/>
      <c r="M4" s="366"/>
    </row>
    <row r="5" spans="1:34" ht="15" customHeight="1">
      <c r="A5" s="46"/>
      <c r="B5" s="46"/>
      <c r="C5" s="46"/>
      <c r="D5" s="46"/>
      <c r="E5" s="46"/>
      <c r="F5" s="46"/>
      <c r="G5" s="46"/>
      <c r="H5" s="46"/>
      <c r="I5" s="46"/>
      <c r="J5" s="46"/>
      <c r="K5" s="46"/>
      <c r="L5" s="46"/>
      <c r="M5" s="46"/>
    </row>
    <row r="6" spans="1:34" ht="15" customHeight="1">
      <c r="A6" s="390" t="s">
        <v>2</v>
      </c>
      <c r="B6" s="369"/>
      <c r="C6" s="369"/>
      <c r="D6" s="369"/>
      <c r="E6" s="46"/>
      <c r="F6" s="46"/>
      <c r="G6" s="46"/>
      <c r="H6" s="46"/>
      <c r="I6" s="46"/>
      <c r="J6" s="46"/>
      <c r="K6" s="46"/>
      <c r="L6" s="46"/>
      <c r="M6" s="46"/>
    </row>
    <row r="7" spans="1:34" ht="15" customHeight="1">
      <c r="A7" s="47" t="s">
        <v>3</v>
      </c>
      <c r="B7" s="99" t="s">
        <v>4</v>
      </c>
      <c r="C7" s="46"/>
      <c r="D7" s="46"/>
      <c r="E7" s="46"/>
      <c r="F7" s="46"/>
      <c r="G7" s="46"/>
      <c r="H7" s="46"/>
      <c r="I7" s="46"/>
      <c r="J7" s="46"/>
      <c r="K7" s="46"/>
      <c r="L7" s="46"/>
      <c r="M7" s="46"/>
    </row>
    <row r="8" spans="1:34" ht="15" customHeight="1">
      <c r="A8" s="46"/>
      <c r="B8" s="46"/>
      <c r="C8" s="46"/>
      <c r="D8" s="46"/>
      <c r="E8" s="46"/>
      <c r="F8" s="46"/>
      <c r="G8" s="46"/>
      <c r="H8" s="46"/>
      <c r="I8" s="46"/>
      <c r="J8" s="46"/>
      <c r="K8" s="46"/>
      <c r="L8" s="46"/>
      <c r="M8" s="46"/>
    </row>
    <row r="9" spans="1:34" ht="15" customHeight="1">
      <c r="A9" s="356" t="s">
        <v>5</v>
      </c>
      <c r="B9" s="358" t="s">
        <v>6</v>
      </c>
      <c r="C9" s="359"/>
      <c r="D9" s="359"/>
      <c r="E9" s="359"/>
      <c r="F9" s="359"/>
      <c r="G9" s="359"/>
      <c r="H9" s="359"/>
      <c r="I9" s="360"/>
      <c r="J9" s="356" t="s">
        <v>7</v>
      </c>
      <c r="K9" s="356" t="s">
        <v>8</v>
      </c>
      <c r="L9" s="356" t="s">
        <v>9</v>
      </c>
      <c r="M9" s="356" t="s">
        <v>10</v>
      </c>
    </row>
    <row r="10" spans="1:34" ht="36" customHeight="1">
      <c r="A10" s="357"/>
      <c r="B10" s="14" t="s">
        <v>11</v>
      </c>
      <c r="C10" s="14" t="s">
        <v>12</v>
      </c>
      <c r="D10" s="14" t="s">
        <v>13</v>
      </c>
      <c r="E10" s="14" t="s">
        <v>14</v>
      </c>
      <c r="F10" s="14" t="s">
        <v>15</v>
      </c>
      <c r="G10" s="14" t="s">
        <v>16</v>
      </c>
      <c r="H10" s="14" t="s">
        <v>17</v>
      </c>
      <c r="I10" s="14" t="s">
        <v>18</v>
      </c>
      <c r="J10" s="357"/>
      <c r="K10" s="357"/>
      <c r="L10" s="357"/>
      <c r="M10" s="357"/>
    </row>
    <row r="11" spans="1:34" ht="118.5" customHeight="1">
      <c r="A11" s="16">
        <v>1</v>
      </c>
      <c r="B11" s="16" t="s">
        <v>546</v>
      </c>
      <c r="C11" s="16" t="s">
        <v>547</v>
      </c>
      <c r="D11" s="16" t="s">
        <v>548</v>
      </c>
      <c r="E11" s="16" t="s">
        <v>549</v>
      </c>
      <c r="F11" s="16">
        <v>13805136</v>
      </c>
      <c r="G11" s="16" t="s">
        <v>23</v>
      </c>
      <c r="H11" s="16" t="s">
        <v>24</v>
      </c>
      <c r="I11" s="16" t="s">
        <v>550</v>
      </c>
      <c r="J11" s="40" t="s">
        <v>551</v>
      </c>
      <c r="K11" s="335">
        <v>0</v>
      </c>
      <c r="L11" s="16" t="s">
        <v>27</v>
      </c>
      <c r="M11" s="16" t="s">
        <v>104</v>
      </c>
      <c r="N11" s="46"/>
      <c r="O11" s="46"/>
      <c r="P11" s="46"/>
      <c r="Q11" s="46"/>
      <c r="R11" s="46"/>
      <c r="S11" s="46"/>
      <c r="T11" s="46"/>
      <c r="U11" s="46"/>
      <c r="V11" s="46"/>
      <c r="W11" s="46"/>
      <c r="X11" s="46"/>
      <c r="Y11" s="46"/>
      <c r="Z11" s="46"/>
      <c r="AA11" s="46"/>
      <c r="AB11" s="46"/>
      <c r="AC11" s="46"/>
      <c r="AD11" s="46"/>
      <c r="AE11" s="46"/>
      <c r="AF11" s="46"/>
      <c r="AG11" s="46"/>
      <c r="AH11" s="46"/>
    </row>
    <row r="12" spans="1:34" ht="104.25" customHeight="1">
      <c r="A12" s="15">
        <v>2</v>
      </c>
      <c r="B12" s="29" t="s">
        <v>552</v>
      </c>
      <c r="C12" s="29" t="s">
        <v>553</v>
      </c>
      <c r="D12" s="16" t="s">
        <v>554</v>
      </c>
      <c r="E12" s="16" t="s">
        <v>555</v>
      </c>
      <c r="F12" s="16">
        <v>13846129</v>
      </c>
      <c r="G12" s="16" t="s">
        <v>407</v>
      </c>
      <c r="H12" s="16" t="s">
        <v>407</v>
      </c>
      <c r="I12" s="16" t="s">
        <v>550</v>
      </c>
      <c r="J12" s="40" t="s">
        <v>556</v>
      </c>
      <c r="K12" s="335">
        <v>459150</v>
      </c>
      <c r="L12" s="16" t="s">
        <v>27</v>
      </c>
      <c r="M12" s="16" t="s">
        <v>52</v>
      </c>
      <c r="N12" s="107"/>
      <c r="O12" s="46"/>
      <c r="P12" s="46"/>
      <c r="Q12" s="46"/>
      <c r="R12" s="46"/>
      <c r="S12" s="46"/>
      <c r="T12" s="46"/>
      <c r="U12" s="46"/>
      <c r="V12" s="46"/>
      <c r="W12" s="46"/>
      <c r="X12" s="46"/>
      <c r="Y12" s="46"/>
      <c r="Z12" s="46"/>
      <c r="AA12" s="46"/>
      <c r="AB12" s="46"/>
      <c r="AC12" s="46"/>
      <c r="AD12" s="46"/>
      <c r="AE12" s="46"/>
      <c r="AF12" s="46"/>
      <c r="AG12" s="46"/>
      <c r="AH12" s="46"/>
    </row>
    <row r="13" spans="1:34" ht="90.75" customHeight="1">
      <c r="A13" s="15">
        <v>3</v>
      </c>
      <c r="B13" s="29" t="s">
        <v>557</v>
      </c>
      <c r="C13" s="29" t="s">
        <v>54</v>
      </c>
      <c r="D13" s="29" t="s">
        <v>558</v>
      </c>
      <c r="E13" s="29" t="s">
        <v>559</v>
      </c>
      <c r="F13" s="29">
        <v>19172767</v>
      </c>
      <c r="G13" s="29" t="s">
        <v>560</v>
      </c>
      <c r="H13" s="29" t="s">
        <v>34</v>
      </c>
      <c r="I13" s="16" t="s">
        <v>550</v>
      </c>
      <c r="J13" s="40" t="s">
        <v>561</v>
      </c>
      <c r="K13" s="335" t="s">
        <v>562</v>
      </c>
      <c r="L13" s="29" t="s">
        <v>36</v>
      </c>
      <c r="M13" s="29" t="s">
        <v>37</v>
      </c>
      <c r="N13" s="46"/>
      <c r="O13" s="46"/>
      <c r="P13" s="46"/>
      <c r="Q13" s="46"/>
      <c r="R13" s="46"/>
      <c r="S13" s="46"/>
      <c r="T13" s="46"/>
      <c r="U13" s="46"/>
      <c r="V13" s="46"/>
      <c r="W13" s="46"/>
      <c r="X13" s="46"/>
      <c r="Y13" s="46"/>
      <c r="Z13" s="46"/>
      <c r="AA13" s="46"/>
      <c r="AB13" s="46"/>
      <c r="AC13" s="46"/>
      <c r="AD13" s="46"/>
      <c r="AE13" s="46"/>
      <c r="AF13" s="46"/>
      <c r="AG13" s="46"/>
      <c r="AH13" s="46"/>
    </row>
    <row r="14" spans="1:34" ht="57" customHeight="1">
      <c r="A14" s="16">
        <v>4</v>
      </c>
      <c r="B14" s="29" t="s">
        <v>563</v>
      </c>
      <c r="C14" s="29" t="s">
        <v>564</v>
      </c>
      <c r="D14" s="29" t="s">
        <v>565</v>
      </c>
      <c r="E14" s="29" t="s">
        <v>564</v>
      </c>
      <c r="F14" s="16">
        <v>890201573</v>
      </c>
      <c r="G14" s="29" t="s">
        <v>566</v>
      </c>
      <c r="H14" s="29" t="s">
        <v>197</v>
      </c>
      <c r="I14" s="16" t="s">
        <v>550</v>
      </c>
      <c r="J14" s="40" t="s">
        <v>567</v>
      </c>
      <c r="K14" s="335">
        <v>0</v>
      </c>
      <c r="L14" s="29" t="s">
        <v>36</v>
      </c>
      <c r="M14" s="29" t="s">
        <v>37</v>
      </c>
      <c r="N14" s="46"/>
      <c r="O14" s="46"/>
      <c r="P14" s="46"/>
      <c r="Q14" s="46"/>
      <c r="R14" s="46"/>
      <c r="S14" s="46"/>
      <c r="T14" s="46"/>
      <c r="U14" s="46"/>
      <c r="V14" s="46"/>
      <c r="W14" s="46"/>
      <c r="X14" s="46"/>
      <c r="Y14" s="46"/>
      <c r="Z14" s="46"/>
      <c r="AA14" s="46"/>
      <c r="AB14" s="46"/>
      <c r="AC14" s="46"/>
      <c r="AD14" s="46"/>
      <c r="AE14" s="46"/>
      <c r="AF14" s="46"/>
      <c r="AG14" s="46"/>
      <c r="AH14" s="46"/>
    </row>
    <row r="15" spans="1:34" ht="57" customHeight="1">
      <c r="A15" s="15">
        <v>5</v>
      </c>
      <c r="B15" s="16" t="s">
        <v>568</v>
      </c>
      <c r="C15" s="16" t="s">
        <v>569</v>
      </c>
      <c r="D15" s="16" t="s">
        <v>570</v>
      </c>
      <c r="E15" s="16" t="s">
        <v>571</v>
      </c>
      <c r="F15" s="16">
        <v>890201573</v>
      </c>
      <c r="G15" s="16" t="s">
        <v>286</v>
      </c>
      <c r="H15" s="16" t="s">
        <v>24</v>
      </c>
      <c r="I15" s="16" t="s">
        <v>550</v>
      </c>
      <c r="J15" s="40" t="s">
        <v>572</v>
      </c>
      <c r="K15" s="335">
        <v>0</v>
      </c>
      <c r="L15" s="16" t="s">
        <v>51</v>
      </c>
      <c r="M15" s="16" t="s">
        <v>60</v>
      </c>
      <c r="N15" s="46"/>
      <c r="O15" s="46"/>
      <c r="P15" s="46"/>
      <c r="Q15" s="46"/>
      <c r="R15" s="46"/>
      <c r="S15" s="46"/>
      <c r="T15" s="46"/>
      <c r="U15" s="46"/>
      <c r="V15" s="46"/>
      <c r="W15" s="46"/>
      <c r="X15" s="46"/>
      <c r="Y15" s="46"/>
      <c r="Z15" s="46"/>
      <c r="AA15" s="46"/>
      <c r="AB15" s="46"/>
      <c r="AC15" s="46"/>
      <c r="AD15" s="46"/>
      <c r="AE15" s="46"/>
      <c r="AF15" s="46"/>
      <c r="AG15" s="46"/>
      <c r="AH15" s="46"/>
    </row>
    <row r="16" spans="1:34" ht="132.75" customHeight="1">
      <c r="A16" s="15">
        <v>6</v>
      </c>
      <c r="B16" s="16" t="s">
        <v>573</v>
      </c>
      <c r="C16" s="16" t="s">
        <v>574</v>
      </c>
      <c r="D16" s="16" t="s">
        <v>575</v>
      </c>
      <c r="E16" s="16" t="s">
        <v>576</v>
      </c>
      <c r="F16" s="16" t="s">
        <v>577</v>
      </c>
      <c r="G16" s="16" t="s">
        <v>139</v>
      </c>
      <c r="H16" s="16" t="s">
        <v>24</v>
      </c>
      <c r="I16" s="16" t="s">
        <v>550</v>
      </c>
      <c r="J16" s="40" t="s">
        <v>578</v>
      </c>
      <c r="K16" s="335">
        <v>2000000000</v>
      </c>
      <c r="L16" s="16" t="s">
        <v>243</v>
      </c>
      <c r="M16" s="16" t="s">
        <v>37</v>
      </c>
      <c r="N16" s="46"/>
      <c r="O16" s="46"/>
      <c r="P16" s="46"/>
      <c r="Q16" s="46"/>
      <c r="R16" s="46"/>
      <c r="S16" s="46"/>
      <c r="T16" s="46"/>
      <c r="U16" s="46"/>
      <c r="V16" s="46"/>
      <c r="W16" s="46"/>
      <c r="X16" s="46"/>
      <c r="Y16" s="46"/>
      <c r="Z16" s="46"/>
      <c r="AA16" s="46"/>
      <c r="AB16" s="46"/>
      <c r="AC16" s="46"/>
      <c r="AD16" s="46"/>
      <c r="AE16" s="46"/>
      <c r="AF16" s="46"/>
      <c r="AG16" s="46"/>
      <c r="AH16" s="46"/>
    </row>
    <row r="17" spans="1:34" ht="57" customHeight="1">
      <c r="A17" s="16">
        <v>7</v>
      </c>
      <c r="B17" s="29" t="s">
        <v>579</v>
      </c>
      <c r="C17" s="16" t="s">
        <v>580</v>
      </c>
      <c r="D17" s="16" t="s">
        <v>581</v>
      </c>
      <c r="E17" s="16" t="s">
        <v>582</v>
      </c>
      <c r="F17" s="16" t="s">
        <v>72</v>
      </c>
      <c r="G17" s="16" t="s">
        <v>583</v>
      </c>
      <c r="H17" s="16"/>
      <c r="I17" s="16" t="s">
        <v>550</v>
      </c>
      <c r="J17" s="16" t="s">
        <v>584</v>
      </c>
      <c r="K17" s="335" t="s">
        <v>585</v>
      </c>
      <c r="L17" s="16" t="s">
        <v>157</v>
      </c>
      <c r="M17" s="16" t="s">
        <v>324</v>
      </c>
      <c r="N17" s="107"/>
      <c r="O17" s="46"/>
      <c r="P17" s="46"/>
      <c r="Q17" s="46"/>
      <c r="R17" s="46"/>
      <c r="S17" s="46"/>
      <c r="T17" s="46"/>
      <c r="U17" s="46"/>
      <c r="V17" s="46"/>
      <c r="W17" s="46"/>
      <c r="X17" s="46"/>
      <c r="Y17" s="46"/>
      <c r="Z17" s="46"/>
      <c r="AA17" s="46"/>
      <c r="AB17" s="46"/>
      <c r="AC17" s="46"/>
      <c r="AD17" s="46"/>
      <c r="AE17" s="46"/>
      <c r="AF17" s="46"/>
      <c r="AG17" s="46"/>
      <c r="AH17" s="46"/>
    </row>
    <row r="18" spans="1:34" ht="57" customHeight="1">
      <c r="A18" s="15">
        <v>8</v>
      </c>
      <c r="B18" s="29" t="s">
        <v>586</v>
      </c>
      <c r="C18" s="16" t="s">
        <v>580</v>
      </c>
      <c r="D18" s="29" t="s">
        <v>587</v>
      </c>
      <c r="E18" s="16" t="s">
        <v>588</v>
      </c>
      <c r="F18" s="29" t="s">
        <v>72</v>
      </c>
      <c r="G18" s="16" t="s">
        <v>589</v>
      </c>
      <c r="H18" s="29"/>
      <c r="I18" s="16" t="s">
        <v>550</v>
      </c>
      <c r="J18" s="40" t="s">
        <v>590</v>
      </c>
      <c r="K18" s="335">
        <v>0</v>
      </c>
      <c r="L18" s="29" t="s">
        <v>243</v>
      </c>
      <c r="M18" s="16" t="s">
        <v>37</v>
      </c>
      <c r="N18" s="46"/>
      <c r="O18" s="46"/>
      <c r="P18" s="46"/>
      <c r="Q18" s="46"/>
      <c r="R18" s="46"/>
      <c r="S18" s="46"/>
      <c r="T18" s="46"/>
      <c r="U18" s="46"/>
      <c r="V18" s="46"/>
      <c r="W18" s="46"/>
      <c r="X18" s="46"/>
      <c r="Y18" s="46"/>
      <c r="Z18" s="46"/>
      <c r="AA18" s="46"/>
      <c r="AB18" s="46"/>
      <c r="AC18" s="46"/>
      <c r="AD18" s="46"/>
      <c r="AE18" s="46"/>
      <c r="AF18" s="46"/>
      <c r="AG18" s="46"/>
      <c r="AH18" s="46"/>
    </row>
    <row r="19" spans="1:34" ht="294" customHeight="1">
      <c r="A19" s="15">
        <v>9</v>
      </c>
      <c r="B19" s="29" t="s">
        <v>591</v>
      </c>
      <c r="C19" s="29" t="s">
        <v>592</v>
      </c>
      <c r="D19" s="29" t="s">
        <v>593</v>
      </c>
      <c r="E19" s="29" t="s">
        <v>594</v>
      </c>
      <c r="F19" s="29" t="s">
        <v>72</v>
      </c>
      <c r="G19" s="29" t="s">
        <v>595</v>
      </c>
      <c r="H19" s="29" t="s">
        <v>596</v>
      </c>
      <c r="I19" s="16" t="s">
        <v>550</v>
      </c>
      <c r="J19" s="40" t="s">
        <v>597</v>
      </c>
      <c r="K19" s="335">
        <v>0</v>
      </c>
      <c r="L19" s="29" t="s">
        <v>243</v>
      </c>
      <c r="M19" s="29" t="s">
        <v>37</v>
      </c>
      <c r="N19" s="108" t="s">
        <v>598</v>
      </c>
      <c r="O19" s="46"/>
      <c r="P19" s="46"/>
      <c r="Q19" s="46"/>
      <c r="R19" s="46"/>
      <c r="S19" s="46"/>
      <c r="T19" s="46"/>
      <c r="U19" s="46"/>
      <c r="V19" s="46"/>
      <c r="W19" s="46"/>
      <c r="X19" s="46"/>
      <c r="Y19" s="46"/>
      <c r="Z19" s="46"/>
      <c r="AA19" s="46"/>
      <c r="AB19" s="46"/>
      <c r="AC19" s="46"/>
      <c r="AD19" s="46"/>
      <c r="AE19" s="46"/>
      <c r="AF19" s="46"/>
      <c r="AG19" s="46"/>
      <c r="AH19" s="46"/>
    </row>
    <row r="20" spans="1:34" ht="78.75" customHeight="1">
      <c r="A20" s="16">
        <v>10</v>
      </c>
      <c r="B20" s="29" t="s">
        <v>599</v>
      </c>
      <c r="C20" s="16" t="s">
        <v>40</v>
      </c>
      <c r="D20" s="16" t="s">
        <v>600</v>
      </c>
      <c r="E20" s="16" t="s">
        <v>601</v>
      </c>
      <c r="F20" s="16">
        <v>63358191</v>
      </c>
      <c r="G20" s="16" t="s">
        <v>602</v>
      </c>
      <c r="H20" s="16" t="s">
        <v>24</v>
      </c>
      <c r="I20" s="16" t="s">
        <v>550</v>
      </c>
      <c r="J20" s="40" t="s">
        <v>603</v>
      </c>
      <c r="K20" s="335">
        <f>4122379500+986000000+200000000</f>
        <v>5308379500</v>
      </c>
      <c r="L20" s="16" t="s">
        <v>27</v>
      </c>
      <c r="M20" s="16" t="s">
        <v>104</v>
      </c>
      <c r="N20" s="47"/>
      <c r="O20" s="46"/>
      <c r="P20" s="46"/>
      <c r="Q20" s="46"/>
      <c r="R20" s="46"/>
      <c r="S20" s="46"/>
      <c r="T20" s="46"/>
      <c r="U20" s="46"/>
      <c r="V20" s="46"/>
      <c r="W20" s="46"/>
      <c r="X20" s="46"/>
      <c r="Y20" s="46"/>
      <c r="Z20" s="46"/>
      <c r="AA20" s="46"/>
      <c r="AB20" s="46"/>
      <c r="AC20" s="46"/>
      <c r="AD20" s="46"/>
      <c r="AE20" s="46"/>
      <c r="AF20" s="46"/>
      <c r="AG20" s="46"/>
      <c r="AH20" s="46"/>
    </row>
  </sheetData>
  <mergeCells count="12">
    <mergeCell ref="B9:I9"/>
    <mergeCell ref="J9:J10"/>
    <mergeCell ref="K9:K10"/>
    <mergeCell ref="L9:L10"/>
    <mergeCell ref="A1:C4"/>
    <mergeCell ref="D1:H2"/>
    <mergeCell ref="I1:M2"/>
    <mergeCell ref="D3:H4"/>
    <mergeCell ref="I3:M4"/>
    <mergeCell ref="A6:D6"/>
    <mergeCell ref="A9:A10"/>
    <mergeCell ref="M9:M10"/>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991"/>
  <sheetViews>
    <sheetView topLeftCell="E5" workbookViewId="0">
      <selection activeCell="K46" sqref="K46"/>
    </sheetView>
  </sheetViews>
  <sheetFormatPr baseColWidth="10" defaultColWidth="14.42578125" defaultRowHeight="15" customHeight="1"/>
  <cols>
    <col min="1" max="1" width="6.7109375" customWidth="1"/>
    <col min="2" max="2" width="12.710937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61" t="s">
        <v>0</v>
      </c>
      <c r="E1" s="362"/>
      <c r="F1" s="362"/>
      <c r="G1" s="362"/>
      <c r="H1" s="363"/>
      <c r="I1" s="367"/>
      <c r="J1" s="362"/>
      <c r="K1" s="362"/>
      <c r="L1" s="362"/>
      <c r="M1" s="363"/>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6"/>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1" t="s">
        <v>2</v>
      </c>
      <c r="B6" s="369"/>
      <c r="C6" s="369"/>
      <c r="D6" s="369"/>
      <c r="E6" s="4"/>
      <c r="F6" s="4"/>
      <c r="G6" s="4"/>
      <c r="H6" s="4"/>
      <c r="I6" s="4"/>
      <c r="J6" s="46"/>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6"/>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6"/>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6" t="s">
        <v>5</v>
      </c>
      <c r="B9" s="358" t="s">
        <v>6</v>
      </c>
      <c r="C9" s="359"/>
      <c r="D9" s="359"/>
      <c r="E9" s="359"/>
      <c r="F9" s="359"/>
      <c r="G9" s="359"/>
      <c r="H9" s="359"/>
      <c r="I9" s="360"/>
      <c r="J9" s="356" t="s">
        <v>7</v>
      </c>
      <c r="K9" s="356" t="s">
        <v>8</v>
      </c>
      <c r="L9" s="356" t="s">
        <v>9</v>
      </c>
      <c r="M9" s="361" t="s">
        <v>10</v>
      </c>
      <c r="N9" s="109"/>
      <c r="O9" s="4"/>
      <c r="P9" s="4"/>
      <c r="Q9" s="4"/>
      <c r="R9" s="4"/>
      <c r="S9" s="4"/>
      <c r="T9" s="4"/>
      <c r="U9" s="4"/>
      <c r="V9" s="4"/>
      <c r="W9" s="4"/>
      <c r="X9" s="4"/>
      <c r="Y9" s="4"/>
      <c r="Z9" s="4"/>
      <c r="AA9" s="4"/>
      <c r="AB9" s="4"/>
      <c r="AC9" s="4"/>
      <c r="AD9" s="4"/>
      <c r="AE9" s="4"/>
      <c r="AF9" s="4"/>
      <c r="AG9" s="4"/>
      <c r="AH9" s="4"/>
      <c r="AI9" s="4"/>
      <c r="AJ9" s="4"/>
    </row>
    <row r="10" spans="1:36" ht="47.25" customHeight="1">
      <c r="A10" s="357"/>
      <c r="B10" s="110" t="s">
        <v>11</v>
      </c>
      <c r="C10" s="14" t="s">
        <v>12</v>
      </c>
      <c r="D10" s="14" t="s">
        <v>13</v>
      </c>
      <c r="E10" s="14" t="s">
        <v>14</v>
      </c>
      <c r="F10" s="14" t="s">
        <v>15</v>
      </c>
      <c r="G10" s="14" t="s">
        <v>16</v>
      </c>
      <c r="H10" s="14" t="s">
        <v>17</v>
      </c>
      <c r="I10" s="14" t="s">
        <v>18</v>
      </c>
      <c r="J10" s="357"/>
      <c r="K10" s="357"/>
      <c r="L10" s="357"/>
      <c r="M10" s="364"/>
      <c r="N10" s="14" t="s">
        <v>604</v>
      </c>
      <c r="O10" s="4"/>
      <c r="P10" s="4"/>
      <c r="Q10" s="4"/>
      <c r="R10" s="4"/>
      <c r="S10" s="4"/>
      <c r="T10" s="4"/>
      <c r="U10" s="4"/>
      <c r="V10" s="4"/>
      <c r="W10" s="4"/>
      <c r="X10" s="4"/>
      <c r="Y10" s="4"/>
      <c r="Z10" s="4"/>
      <c r="AA10" s="4"/>
      <c r="AB10" s="4"/>
      <c r="AC10" s="4"/>
      <c r="AD10" s="4"/>
      <c r="AE10" s="4"/>
      <c r="AF10" s="4"/>
      <c r="AG10" s="4"/>
      <c r="AH10" s="4"/>
      <c r="AI10" s="4"/>
      <c r="AJ10" s="4"/>
    </row>
    <row r="11" spans="1:36" ht="204">
      <c r="A11" s="17">
        <v>1</v>
      </c>
      <c r="B11" s="17" t="s">
        <v>605</v>
      </c>
      <c r="C11" s="17" t="s">
        <v>606</v>
      </c>
      <c r="D11" s="17" t="s">
        <v>607</v>
      </c>
      <c r="E11" s="111" t="s">
        <v>608</v>
      </c>
      <c r="F11" s="17">
        <v>63497395</v>
      </c>
      <c r="G11" s="17" t="s">
        <v>23</v>
      </c>
      <c r="H11" s="17" t="s">
        <v>609</v>
      </c>
      <c r="I11" s="17" t="s">
        <v>610</v>
      </c>
      <c r="J11" s="26" t="s">
        <v>611</v>
      </c>
      <c r="K11" s="336">
        <v>0</v>
      </c>
      <c r="L11" s="17" t="s">
        <v>27</v>
      </c>
      <c r="M11" s="112" t="s">
        <v>37</v>
      </c>
      <c r="N11" s="113"/>
      <c r="O11" s="28"/>
      <c r="P11" s="28"/>
      <c r="Q11" s="28"/>
      <c r="R11" s="28"/>
      <c r="S11" s="28"/>
      <c r="T11" s="28"/>
      <c r="U11" s="28"/>
      <c r="V11" s="28"/>
      <c r="W11" s="28"/>
      <c r="X11" s="28"/>
      <c r="Y11" s="28"/>
      <c r="Z11" s="28"/>
      <c r="AA11" s="28"/>
      <c r="AB11" s="28"/>
      <c r="AC11" s="28"/>
      <c r="AD11" s="28"/>
      <c r="AE11" s="28"/>
      <c r="AF11" s="28"/>
      <c r="AG11" s="28"/>
      <c r="AH11" s="28"/>
      <c r="AI11" s="28"/>
      <c r="AJ11" s="24"/>
    </row>
    <row r="12" spans="1:36" ht="344.25">
      <c r="A12" s="16">
        <v>2</v>
      </c>
      <c r="B12" s="16" t="s">
        <v>612</v>
      </c>
      <c r="C12" s="16" t="s">
        <v>613</v>
      </c>
      <c r="D12" s="16" t="s">
        <v>614</v>
      </c>
      <c r="E12" s="111" t="s">
        <v>615</v>
      </c>
      <c r="F12" s="16">
        <v>19221656</v>
      </c>
      <c r="G12" s="16" t="s">
        <v>80</v>
      </c>
      <c r="H12" s="16" t="s">
        <v>101</v>
      </c>
      <c r="I12" s="16" t="s">
        <v>610</v>
      </c>
      <c r="J12" s="40" t="s">
        <v>616</v>
      </c>
      <c r="K12" s="335">
        <v>22653631</v>
      </c>
      <c r="L12" s="16" t="s">
        <v>27</v>
      </c>
      <c r="M12" s="114" t="s">
        <v>37</v>
      </c>
      <c r="N12" s="115"/>
      <c r="O12" s="81"/>
      <c r="P12" s="81"/>
      <c r="Q12" s="81"/>
      <c r="R12" s="81"/>
      <c r="S12" s="81"/>
      <c r="T12" s="81"/>
      <c r="U12" s="81"/>
      <c r="V12" s="81"/>
      <c r="W12" s="81"/>
      <c r="X12" s="81"/>
      <c r="Y12" s="81"/>
      <c r="Z12" s="81"/>
      <c r="AA12" s="81"/>
      <c r="AB12" s="81"/>
      <c r="AC12" s="81"/>
      <c r="AD12" s="81"/>
      <c r="AE12" s="81"/>
      <c r="AF12" s="81"/>
      <c r="AG12" s="81"/>
      <c r="AH12" s="81"/>
      <c r="AI12" s="81"/>
      <c r="AJ12" s="4"/>
    </row>
    <row r="13" spans="1:36" ht="57" customHeight="1">
      <c r="A13" s="17">
        <v>3</v>
      </c>
      <c r="B13" s="16" t="s">
        <v>617</v>
      </c>
      <c r="C13" s="16" t="s">
        <v>618</v>
      </c>
      <c r="D13" s="16" t="s">
        <v>619</v>
      </c>
      <c r="E13" s="111" t="s">
        <v>620</v>
      </c>
      <c r="F13" s="16">
        <v>900598306</v>
      </c>
      <c r="G13" s="16" t="s">
        <v>139</v>
      </c>
      <c r="H13" s="16" t="s">
        <v>101</v>
      </c>
      <c r="I13" s="16" t="s">
        <v>610</v>
      </c>
      <c r="J13" s="40" t="s">
        <v>621</v>
      </c>
      <c r="K13" s="335">
        <v>64920000</v>
      </c>
      <c r="L13" s="16" t="s">
        <v>27</v>
      </c>
      <c r="M13" s="114" t="s">
        <v>37</v>
      </c>
      <c r="N13" s="116" t="s">
        <v>622</v>
      </c>
      <c r="O13" s="81"/>
      <c r="P13" s="81"/>
      <c r="Q13" s="81"/>
      <c r="R13" s="81"/>
      <c r="S13" s="81"/>
      <c r="T13" s="81"/>
      <c r="U13" s="81"/>
      <c r="V13" s="81"/>
      <c r="W13" s="81"/>
      <c r="X13" s="81"/>
      <c r="Y13" s="81"/>
      <c r="Z13" s="81"/>
      <c r="AA13" s="81"/>
      <c r="AB13" s="81"/>
      <c r="AC13" s="81"/>
      <c r="AD13" s="81"/>
      <c r="AE13" s="81"/>
      <c r="AF13" s="81"/>
      <c r="AG13" s="81"/>
      <c r="AH13" s="81"/>
      <c r="AI13" s="81"/>
      <c r="AJ13" s="4"/>
    </row>
    <row r="14" spans="1:36" ht="57" customHeight="1">
      <c r="A14" s="17">
        <v>4</v>
      </c>
      <c r="B14" s="16" t="s">
        <v>623</v>
      </c>
      <c r="C14" s="16" t="s">
        <v>624</v>
      </c>
      <c r="D14" s="16" t="s">
        <v>625</v>
      </c>
      <c r="E14" s="111" t="s">
        <v>626</v>
      </c>
      <c r="F14" s="16">
        <v>13354048</v>
      </c>
      <c r="G14" s="16" t="s">
        <v>23</v>
      </c>
      <c r="H14" s="16" t="s">
        <v>101</v>
      </c>
      <c r="I14" s="16" t="s">
        <v>610</v>
      </c>
      <c r="J14" s="16" t="s">
        <v>627</v>
      </c>
      <c r="K14" s="335">
        <v>0</v>
      </c>
      <c r="L14" s="16" t="s">
        <v>27</v>
      </c>
      <c r="M14" s="114" t="s">
        <v>52</v>
      </c>
      <c r="N14" s="117" t="s">
        <v>628</v>
      </c>
      <c r="O14" s="81"/>
      <c r="P14" s="81"/>
      <c r="Q14" s="81"/>
      <c r="R14" s="81"/>
      <c r="S14" s="81"/>
      <c r="T14" s="81"/>
      <c r="U14" s="81"/>
      <c r="V14" s="81"/>
      <c r="W14" s="81"/>
      <c r="X14" s="81"/>
      <c r="Y14" s="81"/>
      <c r="Z14" s="81"/>
      <c r="AA14" s="81"/>
      <c r="AB14" s="81"/>
      <c r="AC14" s="81"/>
      <c r="AD14" s="81"/>
      <c r="AE14" s="81"/>
      <c r="AF14" s="81"/>
      <c r="AG14" s="81"/>
      <c r="AH14" s="81"/>
      <c r="AI14" s="81"/>
      <c r="AJ14" s="4"/>
    </row>
    <row r="15" spans="1:36" ht="57" customHeight="1">
      <c r="A15" s="16">
        <v>5</v>
      </c>
      <c r="B15" s="52" t="s">
        <v>629</v>
      </c>
      <c r="C15" s="16" t="s">
        <v>630</v>
      </c>
      <c r="D15" s="16" t="s">
        <v>631</v>
      </c>
      <c r="E15" s="111" t="s">
        <v>632</v>
      </c>
      <c r="F15" s="16">
        <v>2089124</v>
      </c>
      <c r="G15" s="16" t="s">
        <v>633</v>
      </c>
      <c r="H15" s="16" t="s">
        <v>101</v>
      </c>
      <c r="I15" s="16" t="s">
        <v>610</v>
      </c>
      <c r="J15" s="118" t="s">
        <v>634</v>
      </c>
      <c r="K15" s="335" t="s">
        <v>50</v>
      </c>
      <c r="L15" s="16" t="s">
        <v>27</v>
      </c>
      <c r="M15" s="114" t="s">
        <v>28</v>
      </c>
      <c r="N15" s="119" t="s">
        <v>635</v>
      </c>
      <c r="O15" s="81"/>
      <c r="P15" s="81"/>
      <c r="Q15" s="81"/>
      <c r="R15" s="81"/>
      <c r="S15" s="81"/>
      <c r="T15" s="81"/>
      <c r="U15" s="81"/>
      <c r="V15" s="81"/>
      <c r="W15" s="81"/>
      <c r="X15" s="81"/>
      <c r="Y15" s="81"/>
      <c r="Z15" s="81"/>
      <c r="AA15" s="81"/>
      <c r="AB15" s="81"/>
      <c r="AC15" s="81"/>
      <c r="AD15" s="81"/>
      <c r="AE15" s="81"/>
      <c r="AF15" s="81"/>
      <c r="AG15" s="81"/>
      <c r="AH15" s="81"/>
      <c r="AI15" s="81"/>
      <c r="AJ15" s="4"/>
    </row>
    <row r="16" spans="1:36" ht="57" customHeight="1">
      <c r="A16" s="17">
        <v>6</v>
      </c>
      <c r="B16" s="16" t="s">
        <v>636</v>
      </c>
      <c r="C16" s="16" t="s">
        <v>637</v>
      </c>
      <c r="D16" s="16" t="s">
        <v>638</v>
      </c>
      <c r="E16" s="111" t="s">
        <v>639</v>
      </c>
      <c r="F16" s="16" t="s">
        <v>640</v>
      </c>
      <c r="G16" s="16" t="s">
        <v>80</v>
      </c>
      <c r="H16" s="16" t="s">
        <v>101</v>
      </c>
      <c r="I16" s="16" t="s">
        <v>610</v>
      </c>
      <c r="J16" s="16" t="s">
        <v>641</v>
      </c>
      <c r="K16" s="335">
        <v>41367300</v>
      </c>
      <c r="L16" s="16" t="s">
        <v>27</v>
      </c>
      <c r="M16" s="114" t="s">
        <v>104</v>
      </c>
      <c r="N16" s="120"/>
      <c r="O16" s="81"/>
      <c r="P16" s="81"/>
      <c r="Q16" s="81"/>
      <c r="R16" s="81"/>
      <c r="S16" s="81"/>
      <c r="T16" s="81"/>
      <c r="U16" s="81"/>
      <c r="V16" s="81"/>
      <c r="W16" s="81"/>
      <c r="X16" s="81"/>
      <c r="Y16" s="81"/>
      <c r="Z16" s="81"/>
      <c r="AA16" s="81"/>
      <c r="AB16" s="81"/>
      <c r="AC16" s="81"/>
      <c r="AD16" s="81"/>
      <c r="AE16" s="81"/>
      <c r="AF16" s="81"/>
      <c r="AG16" s="81"/>
      <c r="AH16" s="81"/>
      <c r="AI16" s="81"/>
      <c r="AJ16" s="4"/>
    </row>
    <row r="17" spans="1:36" ht="57" customHeight="1">
      <c r="A17" s="17">
        <v>7</v>
      </c>
      <c r="B17" s="16" t="s">
        <v>642</v>
      </c>
      <c r="C17" s="16" t="s">
        <v>643</v>
      </c>
      <c r="D17" s="16" t="s">
        <v>644</v>
      </c>
      <c r="E17" s="111" t="s">
        <v>639</v>
      </c>
      <c r="F17" s="16" t="s">
        <v>645</v>
      </c>
      <c r="G17" s="16" t="s">
        <v>80</v>
      </c>
      <c r="H17" s="16" t="s">
        <v>101</v>
      </c>
      <c r="I17" s="16" t="s">
        <v>610</v>
      </c>
      <c r="J17" s="16" t="s">
        <v>646</v>
      </c>
      <c r="K17" s="335">
        <v>103418250</v>
      </c>
      <c r="L17" s="16" t="s">
        <v>27</v>
      </c>
      <c r="M17" s="114" t="s">
        <v>104</v>
      </c>
      <c r="N17" s="119" t="s">
        <v>647</v>
      </c>
      <c r="O17" s="81"/>
      <c r="P17" s="81"/>
      <c r="Q17" s="81"/>
      <c r="R17" s="81"/>
      <c r="S17" s="81"/>
      <c r="T17" s="81"/>
      <c r="U17" s="81"/>
      <c r="V17" s="81"/>
      <c r="W17" s="81"/>
      <c r="X17" s="81"/>
      <c r="Y17" s="81"/>
      <c r="Z17" s="81"/>
      <c r="AA17" s="81"/>
      <c r="AB17" s="81"/>
      <c r="AC17" s="81"/>
      <c r="AD17" s="81"/>
      <c r="AE17" s="81"/>
      <c r="AF17" s="81"/>
      <c r="AG17" s="81"/>
      <c r="AH17" s="81"/>
      <c r="AI17" s="81"/>
      <c r="AJ17" s="4"/>
    </row>
    <row r="18" spans="1:36" ht="57" customHeight="1">
      <c r="A18" s="16">
        <v>8</v>
      </c>
      <c r="B18" s="16" t="s">
        <v>648</v>
      </c>
      <c r="C18" s="16" t="s">
        <v>649</v>
      </c>
      <c r="D18" s="16" t="s">
        <v>650</v>
      </c>
      <c r="E18" s="111" t="s">
        <v>651</v>
      </c>
      <c r="F18" s="16" t="s">
        <v>652</v>
      </c>
      <c r="G18" s="16" t="s">
        <v>23</v>
      </c>
      <c r="H18" s="16" t="s">
        <v>101</v>
      </c>
      <c r="I18" s="16" t="s">
        <v>610</v>
      </c>
      <c r="J18" s="40" t="s">
        <v>653</v>
      </c>
      <c r="K18" s="335">
        <v>0</v>
      </c>
      <c r="L18" s="16" t="s">
        <v>27</v>
      </c>
      <c r="M18" s="114" t="s">
        <v>654</v>
      </c>
      <c r="N18" s="121" t="s">
        <v>655</v>
      </c>
      <c r="O18" s="81"/>
      <c r="P18" s="81"/>
      <c r="Q18" s="81"/>
      <c r="R18" s="81"/>
      <c r="S18" s="81"/>
      <c r="T18" s="81"/>
      <c r="U18" s="81"/>
      <c r="V18" s="81"/>
      <c r="W18" s="81"/>
      <c r="X18" s="81"/>
      <c r="Y18" s="81"/>
      <c r="Z18" s="81"/>
      <c r="AA18" s="81"/>
      <c r="AB18" s="81"/>
      <c r="AC18" s="81"/>
      <c r="AD18" s="81"/>
      <c r="AE18" s="81"/>
      <c r="AF18" s="81"/>
      <c r="AG18" s="81"/>
      <c r="AH18" s="81"/>
      <c r="AI18" s="81"/>
      <c r="AJ18" s="4"/>
    </row>
    <row r="19" spans="1:36" ht="57" customHeight="1">
      <c r="A19" s="17">
        <v>9</v>
      </c>
      <c r="B19" s="16" t="s">
        <v>656</v>
      </c>
      <c r="C19" s="16" t="s">
        <v>657</v>
      </c>
      <c r="D19" s="16" t="s">
        <v>658</v>
      </c>
      <c r="E19" s="111" t="s">
        <v>659</v>
      </c>
      <c r="F19" s="16">
        <v>890201571</v>
      </c>
      <c r="G19" s="16" t="s">
        <v>80</v>
      </c>
      <c r="H19" s="16" t="s">
        <v>101</v>
      </c>
      <c r="I19" s="16" t="s">
        <v>610</v>
      </c>
      <c r="J19" s="40" t="s">
        <v>660</v>
      </c>
      <c r="K19" s="335" t="s">
        <v>661</v>
      </c>
      <c r="L19" s="16" t="s">
        <v>27</v>
      </c>
      <c r="M19" s="114" t="s">
        <v>104</v>
      </c>
      <c r="N19" s="121" t="s">
        <v>662</v>
      </c>
      <c r="O19" s="81"/>
      <c r="P19" s="81"/>
      <c r="Q19" s="81"/>
      <c r="R19" s="81"/>
      <c r="S19" s="81"/>
      <c r="T19" s="81"/>
      <c r="U19" s="81"/>
      <c r="V19" s="81"/>
      <c r="W19" s="81"/>
      <c r="X19" s="81"/>
      <c r="Y19" s="81"/>
      <c r="Z19" s="81"/>
      <c r="AA19" s="81"/>
      <c r="AB19" s="81"/>
      <c r="AC19" s="81"/>
      <c r="AD19" s="81"/>
      <c r="AE19" s="81"/>
      <c r="AF19" s="81"/>
      <c r="AG19" s="81"/>
      <c r="AH19" s="81"/>
      <c r="AI19" s="81"/>
      <c r="AJ19" s="4"/>
    </row>
    <row r="20" spans="1:36" ht="57" customHeight="1">
      <c r="A20" s="17">
        <v>10</v>
      </c>
      <c r="B20" s="16" t="s">
        <v>663</v>
      </c>
      <c r="C20" s="16" t="s">
        <v>356</v>
      </c>
      <c r="D20" s="16" t="s">
        <v>664</v>
      </c>
      <c r="E20" s="111" t="s">
        <v>665</v>
      </c>
      <c r="F20" s="16" t="s">
        <v>666</v>
      </c>
      <c r="G20" s="16" t="s">
        <v>80</v>
      </c>
      <c r="H20" s="16" t="s">
        <v>101</v>
      </c>
      <c r="I20" s="16" t="s">
        <v>610</v>
      </c>
      <c r="J20" s="40" t="s">
        <v>667</v>
      </c>
      <c r="K20" s="335">
        <v>98945500</v>
      </c>
      <c r="L20" s="16" t="s">
        <v>27</v>
      </c>
      <c r="M20" s="114" t="s">
        <v>104</v>
      </c>
      <c r="N20" s="120"/>
      <c r="O20" s="122" t="s">
        <v>668</v>
      </c>
      <c r="P20" s="81"/>
      <c r="Q20" s="81"/>
      <c r="R20" s="81"/>
      <c r="S20" s="81"/>
      <c r="T20" s="81"/>
      <c r="U20" s="81"/>
      <c r="V20" s="81"/>
      <c r="W20" s="81"/>
      <c r="X20" s="81"/>
      <c r="Y20" s="81"/>
      <c r="Z20" s="81"/>
      <c r="AA20" s="81"/>
      <c r="AB20" s="81"/>
      <c r="AC20" s="81"/>
      <c r="AD20" s="81"/>
      <c r="AE20" s="81"/>
      <c r="AF20" s="81"/>
      <c r="AG20" s="81"/>
      <c r="AH20" s="81"/>
      <c r="AI20" s="81"/>
      <c r="AJ20" s="4"/>
    </row>
    <row r="21" spans="1:36" ht="57" customHeight="1">
      <c r="A21" s="16">
        <v>11</v>
      </c>
      <c r="B21" s="16" t="s">
        <v>669</v>
      </c>
      <c r="C21" s="16" t="s">
        <v>670</v>
      </c>
      <c r="D21" s="16" t="s">
        <v>671</v>
      </c>
      <c r="E21" s="111" t="s">
        <v>672</v>
      </c>
      <c r="F21" s="16" t="s">
        <v>673</v>
      </c>
      <c r="G21" s="16" t="s">
        <v>80</v>
      </c>
      <c r="H21" s="16" t="s">
        <v>101</v>
      </c>
      <c r="I21" s="16" t="s">
        <v>610</v>
      </c>
      <c r="J21" s="40" t="s">
        <v>674</v>
      </c>
      <c r="K21" s="335">
        <v>82734600</v>
      </c>
      <c r="L21" s="16" t="s">
        <v>27</v>
      </c>
      <c r="M21" s="114" t="s">
        <v>104</v>
      </c>
      <c r="N21" s="120"/>
      <c r="O21" s="81"/>
      <c r="P21" s="81"/>
      <c r="Q21" s="81"/>
      <c r="R21" s="81"/>
      <c r="S21" s="81"/>
      <c r="T21" s="81"/>
      <c r="U21" s="81"/>
      <c r="V21" s="81"/>
      <c r="W21" s="81"/>
      <c r="X21" s="81"/>
      <c r="Y21" s="81"/>
      <c r="Z21" s="81"/>
      <c r="AA21" s="81"/>
      <c r="AB21" s="81"/>
      <c r="AC21" s="81"/>
      <c r="AD21" s="81"/>
      <c r="AE21" s="81"/>
      <c r="AF21" s="81"/>
      <c r="AG21" s="81"/>
      <c r="AH21" s="81"/>
      <c r="AI21" s="81"/>
      <c r="AJ21" s="4"/>
    </row>
    <row r="22" spans="1:36" ht="57" customHeight="1">
      <c r="A22" s="17">
        <v>12</v>
      </c>
      <c r="B22" s="16" t="s">
        <v>675</v>
      </c>
      <c r="C22" s="16" t="s">
        <v>676</v>
      </c>
      <c r="D22" s="16" t="s">
        <v>677</v>
      </c>
      <c r="E22" s="111" t="s">
        <v>678</v>
      </c>
      <c r="F22" s="16" t="s">
        <v>679</v>
      </c>
      <c r="G22" s="16" t="s">
        <v>80</v>
      </c>
      <c r="H22" s="16" t="s">
        <v>101</v>
      </c>
      <c r="I22" s="16" t="s">
        <v>610</v>
      </c>
      <c r="J22" s="40" t="s">
        <v>680</v>
      </c>
      <c r="K22" s="335" t="s">
        <v>681</v>
      </c>
      <c r="L22" s="16" t="s">
        <v>27</v>
      </c>
      <c r="M22" s="114" t="s">
        <v>104</v>
      </c>
      <c r="N22" s="123" t="s">
        <v>682</v>
      </c>
      <c r="O22" s="81"/>
      <c r="P22" s="81"/>
      <c r="Q22" s="81"/>
      <c r="R22" s="81"/>
      <c r="S22" s="81"/>
      <c r="T22" s="81"/>
      <c r="U22" s="81"/>
      <c r="V22" s="81"/>
      <c r="W22" s="81"/>
      <c r="X22" s="81"/>
      <c r="Y22" s="81"/>
      <c r="Z22" s="81"/>
      <c r="AA22" s="81"/>
      <c r="AB22" s="81"/>
      <c r="AC22" s="81"/>
      <c r="AD22" s="81"/>
      <c r="AE22" s="81"/>
      <c r="AF22" s="81"/>
      <c r="AG22" s="81"/>
      <c r="AH22" s="81"/>
      <c r="AI22" s="81"/>
      <c r="AJ22" s="4"/>
    </row>
    <row r="23" spans="1:36" ht="57" customHeight="1">
      <c r="A23" s="17">
        <v>13</v>
      </c>
      <c r="B23" s="16" t="s">
        <v>683</v>
      </c>
      <c r="C23" s="16" t="s">
        <v>684</v>
      </c>
      <c r="D23" s="16" t="s">
        <v>685</v>
      </c>
      <c r="E23" s="111" t="s">
        <v>686</v>
      </c>
      <c r="F23" s="16" t="s">
        <v>666</v>
      </c>
      <c r="G23" s="16" t="s">
        <v>80</v>
      </c>
      <c r="H23" s="16" t="s">
        <v>101</v>
      </c>
      <c r="I23" s="16" t="s">
        <v>610</v>
      </c>
      <c r="J23" s="40" t="s">
        <v>687</v>
      </c>
      <c r="K23" s="335" t="s">
        <v>688</v>
      </c>
      <c r="L23" s="16" t="s">
        <v>27</v>
      </c>
      <c r="M23" s="114" t="s">
        <v>104</v>
      </c>
      <c r="N23" s="121" t="s">
        <v>689</v>
      </c>
      <c r="O23" s="81"/>
      <c r="P23" s="81"/>
      <c r="Q23" s="81"/>
      <c r="R23" s="81"/>
      <c r="S23" s="81"/>
      <c r="T23" s="81"/>
      <c r="U23" s="81"/>
      <c r="V23" s="81"/>
      <c r="W23" s="81"/>
      <c r="X23" s="81"/>
      <c r="Y23" s="81"/>
      <c r="Z23" s="81"/>
      <c r="AA23" s="81"/>
      <c r="AB23" s="81"/>
      <c r="AC23" s="81"/>
      <c r="AD23" s="81"/>
      <c r="AE23" s="81"/>
      <c r="AF23" s="81"/>
      <c r="AG23" s="81"/>
      <c r="AH23" s="81"/>
      <c r="AI23" s="81"/>
      <c r="AJ23" s="4"/>
    </row>
    <row r="24" spans="1:36" ht="57" customHeight="1">
      <c r="A24" s="16">
        <v>14</v>
      </c>
      <c r="B24" s="16" t="s">
        <v>690</v>
      </c>
      <c r="C24" s="16" t="s">
        <v>670</v>
      </c>
      <c r="D24" s="16" t="s">
        <v>691</v>
      </c>
      <c r="E24" s="111" t="s">
        <v>692</v>
      </c>
      <c r="F24" s="16">
        <v>37513475</v>
      </c>
      <c r="G24" s="16" t="s">
        <v>139</v>
      </c>
      <c r="H24" s="16" t="s">
        <v>24</v>
      </c>
      <c r="I24" s="16" t="s">
        <v>610</v>
      </c>
      <c r="J24" s="40" t="s">
        <v>693</v>
      </c>
      <c r="K24" s="335" t="s">
        <v>694</v>
      </c>
      <c r="L24" s="16" t="s">
        <v>27</v>
      </c>
      <c r="M24" s="114" t="s">
        <v>28</v>
      </c>
      <c r="N24" s="119" t="s">
        <v>695</v>
      </c>
      <c r="O24" s="81"/>
      <c r="P24" s="81"/>
      <c r="Q24" s="81"/>
      <c r="R24" s="81"/>
      <c r="S24" s="81"/>
      <c r="T24" s="81"/>
      <c r="U24" s="81"/>
      <c r="V24" s="81"/>
      <c r="W24" s="81"/>
      <c r="X24" s="81"/>
      <c r="Y24" s="81"/>
      <c r="Z24" s="81"/>
      <c r="AA24" s="81"/>
      <c r="AB24" s="81"/>
      <c r="AC24" s="81"/>
      <c r="AD24" s="81"/>
      <c r="AE24" s="81"/>
      <c r="AF24" s="81"/>
      <c r="AG24" s="81"/>
      <c r="AH24" s="81"/>
      <c r="AI24" s="81"/>
      <c r="AJ24" s="4"/>
    </row>
    <row r="25" spans="1:36" ht="57" customHeight="1">
      <c r="A25" s="17">
        <v>15</v>
      </c>
      <c r="B25" s="16" t="s">
        <v>696</v>
      </c>
      <c r="C25" s="16" t="s">
        <v>518</v>
      </c>
      <c r="D25" s="16" t="s">
        <v>697</v>
      </c>
      <c r="E25" s="111" t="s">
        <v>698</v>
      </c>
      <c r="F25" s="16">
        <v>63490386</v>
      </c>
      <c r="G25" s="16" t="s">
        <v>139</v>
      </c>
      <c r="H25" s="16" t="s">
        <v>24</v>
      </c>
      <c r="I25" s="16" t="s">
        <v>610</v>
      </c>
      <c r="J25" s="40" t="s">
        <v>699</v>
      </c>
      <c r="K25" s="335">
        <v>1489304492</v>
      </c>
      <c r="L25" s="16" t="s">
        <v>27</v>
      </c>
      <c r="M25" s="114" t="s">
        <v>104</v>
      </c>
      <c r="N25" s="124" t="s">
        <v>700</v>
      </c>
      <c r="O25" s="4"/>
      <c r="P25" s="4"/>
      <c r="Q25" s="4"/>
      <c r="R25" s="4"/>
      <c r="S25" s="4"/>
      <c r="T25" s="4"/>
      <c r="U25" s="4"/>
      <c r="V25" s="4"/>
      <c r="W25" s="4"/>
      <c r="X25" s="4"/>
      <c r="Y25" s="4"/>
      <c r="Z25" s="4"/>
      <c r="AA25" s="4"/>
      <c r="AB25" s="4"/>
      <c r="AC25" s="4"/>
      <c r="AD25" s="4"/>
      <c r="AE25" s="4"/>
      <c r="AF25" s="4"/>
      <c r="AG25" s="4"/>
      <c r="AH25" s="4"/>
      <c r="AI25" s="4"/>
      <c r="AJ25" s="4"/>
    </row>
    <row r="26" spans="1:36" ht="57" customHeight="1">
      <c r="A26" s="17">
        <v>16</v>
      </c>
      <c r="B26" s="16" t="s">
        <v>701</v>
      </c>
      <c r="C26" s="16" t="s">
        <v>702</v>
      </c>
      <c r="D26" s="16" t="s">
        <v>703</v>
      </c>
      <c r="E26" s="111" t="s">
        <v>704</v>
      </c>
      <c r="F26" s="16" t="s">
        <v>72</v>
      </c>
      <c r="G26" s="16" t="s">
        <v>139</v>
      </c>
      <c r="H26" s="16" t="s">
        <v>24</v>
      </c>
      <c r="I26" s="16" t="s">
        <v>610</v>
      </c>
      <c r="J26" s="16" t="s">
        <v>705</v>
      </c>
      <c r="K26" s="335">
        <v>64435000</v>
      </c>
      <c r="L26" s="16" t="s">
        <v>27</v>
      </c>
      <c r="M26" s="114" t="s">
        <v>37</v>
      </c>
      <c r="N26" s="125" t="s">
        <v>700</v>
      </c>
      <c r="O26" s="4"/>
      <c r="P26" s="4"/>
      <c r="Q26" s="4"/>
      <c r="R26" s="4"/>
      <c r="S26" s="4"/>
      <c r="T26" s="4"/>
      <c r="U26" s="4"/>
      <c r="V26" s="4"/>
      <c r="W26" s="4"/>
      <c r="X26" s="4"/>
      <c r="Y26" s="4"/>
      <c r="Z26" s="4"/>
      <c r="AA26" s="4"/>
      <c r="AB26" s="4"/>
      <c r="AC26" s="4"/>
      <c r="AD26" s="4"/>
      <c r="AE26" s="4"/>
      <c r="AF26" s="4"/>
      <c r="AG26" s="4"/>
      <c r="AH26" s="4"/>
      <c r="AI26" s="4"/>
      <c r="AJ26" s="4"/>
    </row>
    <row r="27" spans="1:36" ht="57" customHeight="1">
      <c r="A27" s="16">
        <v>17</v>
      </c>
      <c r="B27" s="16" t="s">
        <v>706</v>
      </c>
      <c r="C27" s="16" t="s">
        <v>707</v>
      </c>
      <c r="D27" s="16" t="s">
        <v>708</v>
      </c>
      <c r="E27" s="111" t="s">
        <v>709</v>
      </c>
      <c r="F27" s="16" t="s">
        <v>72</v>
      </c>
      <c r="G27" s="16" t="s">
        <v>286</v>
      </c>
      <c r="H27" s="16" t="s">
        <v>24</v>
      </c>
      <c r="I27" s="16" t="s">
        <v>610</v>
      </c>
      <c r="J27" s="40" t="s">
        <v>710</v>
      </c>
      <c r="K27" s="335">
        <v>0</v>
      </c>
      <c r="L27" s="16" t="s">
        <v>243</v>
      </c>
      <c r="M27" s="114" t="s">
        <v>60</v>
      </c>
      <c r="N27" s="126"/>
      <c r="O27" s="4"/>
      <c r="P27" s="4"/>
      <c r="Q27" s="4"/>
      <c r="R27" s="4"/>
      <c r="S27" s="4"/>
      <c r="T27" s="4"/>
      <c r="U27" s="4"/>
      <c r="V27" s="4"/>
      <c r="W27" s="4"/>
      <c r="X27" s="4"/>
      <c r="Y27" s="4"/>
      <c r="Z27" s="4"/>
      <c r="AA27" s="4"/>
      <c r="AB27" s="4"/>
      <c r="AC27" s="4"/>
      <c r="AD27" s="4"/>
      <c r="AE27" s="4"/>
      <c r="AF27" s="4"/>
      <c r="AG27" s="4"/>
      <c r="AH27" s="4"/>
      <c r="AI27" s="4"/>
      <c r="AJ27" s="4"/>
    </row>
    <row r="28" spans="1:36" ht="57" customHeight="1">
      <c r="A28" s="17">
        <v>18</v>
      </c>
      <c r="B28" s="29" t="s">
        <v>711</v>
      </c>
      <c r="C28" s="16" t="s">
        <v>712</v>
      </c>
      <c r="D28" s="16" t="s">
        <v>713</v>
      </c>
      <c r="E28" s="111" t="s">
        <v>714</v>
      </c>
      <c r="F28" s="16">
        <v>91229322</v>
      </c>
      <c r="G28" s="16" t="s">
        <v>407</v>
      </c>
      <c r="H28" s="16" t="s">
        <v>24</v>
      </c>
      <c r="I28" s="16" t="s">
        <v>610</v>
      </c>
      <c r="J28" s="40" t="s">
        <v>715</v>
      </c>
      <c r="K28" s="335">
        <v>5000000</v>
      </c>
      <c r="L28" s="16" t="s">
        <v>27</v>
      </c>
      <c r="M28" s="114" t="s">
        <v>324</v>
      </c>
      <c r="N28" s="127" t="s">
        <v>716</v>
      </c>
      <c r="O28" s="128" t="s">
        <v>717</v>
      </c>
      <c r="P28" s="4"/>
      <c r="Q28" s="4"/>
      <c r="R28" s="4"/>
      <c r="S28" s="4"/>
      <c r="T28" s="4"/>
      <c r="U28" s="4"/>
      <c r="V28" s="4"/>
      <c r="W28" s="4"/>
      <c r="X28" s="4"/>
      <c r="Y28" s="4"/>
      <c r="Z28" s="4"/>
      <c r="AA28" s="4"/>
      <c r="AB28" s="4"/>
      <c r="AC28" s="4"/>
      <c r="AD28" s="4"/>
      <c r="AE28" s="4"/>
      <c r="AF28" s="4"/>
      <c r="AG28" s="4"/>
      <c r="AH28" s="4"/>
      <c r="AI28" s="4"/>
      <c r="AJ28" s="4"/>
    </row>
    <row r="29" spans="1:36" ht="57" customHeight="1">
      <c r="A29" s="17">
        <v>19</v>
      </c>
      <c r="B29" s="16" t="s">
        <v>718</v>
      </c>
      <c r="C29" s="16" t="s">
        <v>670</v>
      </c>
      <c r="D29" s="16" t="s">
        <v>719</v>
      </c>
      <c r="E29" s="129" t="s">
        <v>348</v>
      </c>
      <c r="F29" s="16">
        <v>8902012221</v>
      </c>
      <c r="G29" s="16" t="s">
        <v>286</v>
      </c>
      <c r="H29" s="16" t="s">
        <v>24</v>
      </c>
      <c r="I29" s="16" t="s">
        <v>610</v>
      </c>
      <c r="J29" s="40" t="s">
        <v>720</v>
      </c>
      <c r="K29" s="335">
        <v>0</v>
      </c>
      <c r="L29" s="16" t="s">
        <v>243</v>
      </c>
      <c r="M29" s="114" t="s">
        <v>60</v>
      </c>
      <c r="N29" s="127" t="s">
        <v>721</v>
      </c>
      <c r="O29" s="4"/>
      <c r="P29" s="4"/>
      <c r="Q29" s="4"/>
      <c r="R29" s="4"/>
      <c r="S29" s="4"/>
      <c r="T29" s="4"/>
      <c r="U29" s="4"/>
      <c r="V29" s="4"/>
      <c r="W29" s="4"/>
      <c r="X29" s="4"/>
      <c r="Y29" s="4"/>
      <c r="Z29" s="4"/>
      <c r="AA29" s="4"/>
      <c r="AB29" s="4"/>
      <c r="AC29" s="4"/>
      <c r="AD29" s="4"/>
      <c r="AE29" s="4"/>
      <c r="AF29" s="4"/>
      <c r="AG29" s="4"/>
      <c r="AH29" s="4"/>
      <c r="AI29" s="4"/>
      <c r="AJ29" s="4"/>
    </row>
    <row r="30" spans="1:36" ht="57" customHeight="1">
      <c r="A30" s="16">
        <v>20</v>
      </c>
      <c r="B30" s="52" t="s">
        <v>722</v>
      </c>
      <c r="C30" s="52" t="s">
        <v>723</v>
      </c>
      <c r="D30" s="16" t="s">
        <v>724</v>
      </c>
      <c r="E30" s="111" t="s">
        <v>725</v>
      </c>
      <c r="F30" s="16">
        <v>30024230</v>
      </c>
      <c r="G30" s="16" t="s">
        <v>139</v>
      </c>
      <c r="H30" s="16" t="s">
        <v>24</v>
      </c>
      <c r="I30" s="16" t="s">
        <v>610</v>
      </c>
      <c r="J30" s="130" t="s">
        <v>726</v>
      </c>
      <c r="K30" s="335">
        <v>82465592</v>
      </c>
      <c r="L30" s="16" t="s">
        <v>27</v>
      </c>
      <c r="M30" s="114" t="s">
        <v>37</v>
      </c>
      <c r="N30" s="127" t="s">
        <v>727</v>
      </c>
      <c r="O30" s="4"/>
      <c r="P30" s="4"/>
      <c r="Q30" s="4"/>
      <c r="R30" s="4"/>
      <c r="S30" s="4"/>
      <c r="T30" s="4"/>
      <c r="U30" s="4"/>
      <c r="V30" s="4"/>
      <c r="W30" s="4"/>
      <c r="X30" s="4"/>
      <c r="Y30" s="4"/>
      <c r="Z30" s="4"/>
      <c r="AA30" s="4"/>
      <c r="AB30" s="4"/>
      <c r="AC30" s="4"/>
      <c r="AD30" s="4"/>
      <c r="AE30" s="4"/>
      <c r="AF30" s="4"/>
      <c r="AG30" s="4"/>
      <c r="AH30" s="4"/>
      <c r="AI30" s="4"/>
      <c r="AJ30" s="4"/>
    </row>
    <row r="31" spans="1:36" ht="57" customHeight="1">
      <c r="A31" s="17">
        <v>21</v>
      </c>
      <c r="B31" s="16" t="s">
        <v>728</v>
      </c>
      <c r="C31" s="16" t="s">
        <v>40</v>
      </c>
      <c r="D31" s="16" t="s">
        <v>729</v>
      </c>
      <c r="E31" s="111" t="s">
        <v>730</v>
      </c>
      <c r="F31" s="16">
        <v>63362170</v>
      </c>
      <c r="G31" s="16" t="s">
        <v>23</v>
      </c>
      <c r="H31" s="16" t="s">
        <v>24</v>
      </c>
      <c r="I31" s="16" t="s">
        <v>610</v>
      </c>
      <c r="J31" s="40" t="s">
        <v>731</v>
      </c>
      <c r="K31" s="335">
        <v>0</v>
      </c>
      <c r="L31" s="16" t="s">
        <v>27</v>
      </c>
      <c r="M31" s="114" t="s">
        <v>104</v>
      </c>
      <c r="N31" s="126"/>
      <c r="O31" s="4"/>
      <c r="P31" s="4"/>
      <c r="Q31" s="4"/>
      <c r="R31" s="4"/>
      <c r="S31" s="4"/>
      <c r="T31" s="4"/>
      <c r="U31" s="4"/>
      <c r="V31" s="4"/>
      <c r="W31" s="4"/>
      <c r="X31" s="4"/>
      <c r="Y31" s="4"/>
      <c r="Z31" s="4"/>
      <c r="AA31" s="4"/>
      <c r="AB31" s="4"/>
      <c r="AC31" s="4"/>
      <c r="AD31" s="4"/>
      <c r="AE31" s="4"/>
      <c r="AF31" s="4"/>
      <c r="AG31" s="4"/>
      <c r="AH31" s="4"/>
      <c r="AI31" s="4"/>
      <c r="AJ31" s="4"/>
    </row>
    <row r="32" spans="1:36" ht="57" customHeight="1">
      <c r="A32" s="17">
        <v>22</v>
      </c>
      <c r="B32" s="131" t="s">
        <v>732</v>
      </c>
      <c r="C32" s="16" t="s">
        <v>733</v>
      </c>
      <c r="D32" s="16" t="s">
        <v>734</v>
      </c>
      <c r="E32" s="111" t="s">
        <v>735</v>
      </c>
      <c r="F32" s="16">
        <v>79625788</v>
      </c>
      <c r="G32" s="16" t="s">
        <v>23</v>
      </c>
      <c r="H32" s="16" t="s">
        <v>24</v>
      </c>
      <c r="I32" s="16" t="s">
        <v>610</v>
      </c>
      <c r="J32" s="40" t="s">
        <v>736</v>
      </c>
      <c r="K32" s="335">
        <v>0</v>
      </c>
      <c r="L32" s="16" t="s">
        <v>27</v>
      </c>
      <c r="M32" s="114" t="s">
        <v>104</v>
      </c>
      <c r="N32" s="132" t="s">
        <v>737</v>
      </c>
      <c r="O32" s="4"/>
      <c r="P32" s="4"/>
      <c r="Q32" s="4"/>
      <c r="R32" s="4"/>
      <c r="S32" s="4"/>
      <c r="T32" s="4"/>
      <c r="U32" s="4"/>
      <c r="V32" s="4"/>
      <c r="W32" s="4"/>
      <c r="X32" s="4"/>
      <c r="Y32" s="4"/>
      <c r="Z32" s="4"/>
      <c r="AA32" s="4"/>
      <c r="AB32" s="4"/>
      <c r="AC32" s="4"/>
      <c r="AD32" s="4"/>
      <c r="AE32" s="4"/>
      <c r="AF32" s="4"/>
      <c r="AG32" s="4"/>
      <c r="AH32" s="4"/>
      <c r="AI32" s="4"/>
      <c r="AJ32" s="4"/>
    </row>
    <row r="33" spans="1:36" ht="57" customHeight="1">
      <c r="A33" s="16">
        <v>23</v>
      </c>
      <c r="B33" s="16" t="s">
        <v>738</v>
      </c>
      <c r="C33" s="16" t="s">
        <v>739</v>
      </c>
      <c r="D33" s="16" t="s">
        <v>740</v>
      </c>
      <c r="E33" s="111" t="s">
        <v>741</v>
      </c>
      <c r="F33" s="16" t="s">
        <v>742</v>
      </c>
      <c r="G33" s="16" t="s">
        <v>139</v>
      </c>
      <c r="H33" s="16" t="s">
        <v>24</v>
      </c>
      <c r="I33" s="16" t="s">
        <v>610</v>
      </c>
      <c r="J33" s="16" t="s">
        <v>743</v>
      </c>
      <c r="K33" s="335">
        <v>255599850</v>
      </c>
      <c r="L33" s="16" t="s">
        <v>27</v>
      </c>
      <c r="M33" s="114" t="s">
        <v>37</v>
      </c>
      <c r="N33" s="126"/>
      <c r="O33" s="4"/>
      <c r="P33" s="4"/>
      <c r="Q33" s="4"/>
      <c r="R33" s="4"/>
      <c r="S33" s="4"/>
      <c r="T33" s="4"/>
      <c r="U33" s="4"/>
      <c r="V33" s="4"/>
      <c r="W33" s="4"/>
      <c r="X33" s="4"/>
      <c r="Y33" s="4"/>
      <c r="Z33" s="4"/>
      <c r="AA33" s="4"/>
      <c r="AB33" s="4"/>
      <c r="AC33" s="4"/>
      <c r="AD33" s="4"/>
      <c r="AE33" s="4"/>
      <c r="AF33" s="4"/>
      <c r="AG33" s="4"/>
      <c r="AH33" s="4"/>
      <c r="AI33" s="4"/>
      <c r="AJ33" s="4"/>
    </row>
    <row r="34" spans="1:36" ht="57" customHeight="1">
      <c r="A34" s="17">
        <v>24</v>
      </c>
      <c r="B34" s="29" t="s">
        <v>744</v>
      </c>
      <c r="C34" s="16" t="s">
        <v>207</v>
      </c>
      <c r="D34" s="16" t="s">
        <v>745</v>
      </c>
      <c r="E34" s="111" t="s">
        <v>746</v>
      </c>
      <c r="F34" s="16">
        <v>8902065170</v>
      </c>
      <c r="G34" s="16" t="s">
        <v>80</v>
      </c>
      <c r="H34" s="16" t="s">
        <v>101</v>
      </c>
      <c r="I34" s="16" t="s">
        <v>610</v>
      </c>
      <c r="J34" s="40" t="s">
        <v>747</v>
      </c>
      <c r="K34" s="335">
        <v>5000000</v>
      </c>
      <c r="L34" s="16" t="s">
        <v>27</v>
      </c>
      <c r="M34" s="114" t="s">
        <v>37</v>
      </c>
      <c r="N34" s="127" t="s">
        <v>748</v>
      </c>
      <c r="O34" s="391"/>
      <c r="P34" s="369"/>
      <c r="Q34" s="4"/>
      <c r="R34" s="4"/>
      <c r="S34" s="4"/>
      <c r="T34" s="4"/>
      <c r="U34" s="4"/>
      <c r="V34" s="4"/>
      <c r="W34" s="4"/>
      <c r="X34" s="4"/>
      <c r="Y34" s="4"/>
      <c r="Z34" s="4"/>
      <c r="AA34" s="4"/>
      <c r="AB34" s="4"/>
      <c r="AC34" s="4"/>
      <c r="AD34" s="4"/>
      <c r="AE34" s="4"/>
      <c r="AF34" s="4"/>
      <c r="AG34" s="4"/>
      <c r="AH34" s="4"/>
      <c r="AI34" s="4"/>
      <c r="AJ34" s="4"/>
    </row>
    <row r="35" spans="1:36" ht="57" customHeight="1">
      <c r="A35" s="17">
        <v>25</v>
      </c>
      <c r="B35" s="29" t="s">
        <v>749</v>
      </c>
      <c r="C35" s="16" t="s">
        <v>473</v>
      </c>
      <c r="D35" s="16" t="s">
        <v>750</v>
      </c>
      <c r="E35" s="111" t="s">
        <v>751</v>
      </c>
      <c r="F35" s="16">
        <v>1098652581</v>
      </c>
      <c r="G35" s="16" t="s">
        <v>80</v>
      </c>
      <c r="H35" s="16" t="s">
        <v>58</v>
      </c>
      <c r="I35" s="16" t="s">
        <v>610</v>
      </c>
      <c r="J35" s="40" t="s">
        <v>752</v>
      </c>
      <c r="K35" s="335">
        <v>124217400</v>
      </c>
      <c r="L35" s="16" t="s">
        <v>27</v>
      </c>
      <c r="M35" s="114" t="s">
        <v>37</v>
      </c>
      <c r="N35" s="133" t="s">
        <v>753</v>
      </c>
      <c r="O35" s="46"/>
      <c r="P35" s="46"/>
      <c r="Q35" s="46"/>
      <c r="R35" s="46"/>
      <c r="S35" s="391"/>
      <c r="T35" s="369"/>
      <c r="U35" s="4"/>
      <c r="V35" s="4"/>
      <c r="W35" s="4"/>
      <c r="X35" s="4"/>
      <c r="Y35" s="4"/>
      <c r="Z35" s="4"/>
      <c r="AA35" s="4"/>
      <c r="AB35" s="4"/>
      <c r="AC35" s="4"/>
      <c r="AD35" s="4"/>
      <c r="AE35" s="4"/>
      <c r="AF35" s="4"/>
      <c r="AG35" s="4"/>
      <c r="AH35" s="4"/>
      <c r="AI35" s="4"/>
      <c r="AJ35" s="4"/>
    </row>
    <row r="36" spans="1:36" ht="57" customHeight="1">
      <c r="A36" s="16">
        <v>26</v>
      </c>
      <c r="B36" s="29" t="s">
        <v>754</v>
      </c>
      <c r="C36" s="29" t="s">
        <v>236</v>
      </c>
      <c r="D36" s="29" t="s">
        <v>755</v>
      </c>
      <c r="E36" s="134" t="s">
        <v>756</v>
      </c>
      <c r="F36" s="29">
        <v>13480978</v>
      </c>
      <c r="G36" s="29" t="s">
        <v>757</v>
      </c>
      <c r="H36" s="29" t="s">
        <v>758</v>
      </c>
      <c r="I36" s="29" t="s">
        <v>610</v>
      </c>
      <c r="J36" s="30" t="s">
        <v>759</v>
      </c>
      <c r="K36" s="335">
        <v>287595645.69</v>
      </c>
      <c r="L36" s="29" t="s">
        <v>36</v>
      </c>
      <c r="M36" s="135" t="s">
        <v>37</v>
      </c>
      <c r="N36" s="119" t="s">
        <v>760</v>
      </c>
      <c r="O36" s="4"/>
      <c r="P36" s="4"/>
      <c r="Q36" s="4"/>
      <c r="R36" s="4"/>
      <c r="S36" s="4"/>
      <c r="T36" s="4"/>
      <c r="U36" s="4"/>
      <c r="V36" s="4"/>
      <c r="W36" s="4"/>
      <c r="X36" s="4"/>
      <c r="Y36" s="4"/>
      <c r="Z36" s="4"/>
      <c r="AA36" s="4"/>
      <c r="AB36" s="4"/>
      <c r="AC36" s="4"/>
      <c r="AD36" s="4"/>
      <c r="AE36" s="4"/>
      <c r="AF36" s="4"/>
      <c r="AG36" s="4"/>
      <c r="AH36" s="4"/>
      <c r="AI36" s="4"/>
      <c r="AJ36" s="4"/>
    </row>
    <row r="37" spans="1:36" ht="57" customHeight="1">
      <c r="A37" s="17">
        <v>27</v>
      </c>
      <c r="B37" s="29" t="s">
        <v>761</v>
      </c>
      <c r="C37" s="29" t="s">
        <v>185</v>
      </c>
      <c r="D37" s="29" t="s">
        <v>762</v>
      </c>
      <c r="E37" s="136" t="s">
        <v>763</v>
      </c>
      <c r="F37" s="30">
        <v>1097198858</v>
      </c>
      <c r="G37" s="29" t="s">
        <v>764</v>
      </c>
      <c r="H37" s="29" t="s">
        <v>758</v>
      </c>
      <c r="I37" s="29" t="s">
        <v>610</v>
      </c>
      <c r="J37" s="29" t="s">
        <v>765</v>
      </c>
      <c r="K37" s="335">
        <v>350000000</v>
      </c>
      <c r="L37" s="29" t="s">
        <v>36</v>
      </c>
      <c r="M37" s="135" t="s">
        <v>60</v>
      </c>
      <c r="N37" s="119" t="s">
        <v>766</v>
      </c>
      <c r="O37" s="4"/>
      <c r="P37" s="4"/>
      <c r="Q37" s="4"/>
      <c r="R37" s="4"/>
      <c r="S37" s="4"/>
      <c r="T37" s="4"/>
      <c r="U37" s="4"/>
      <c r="V37" s="4"/>
      <c r="W37" s="4"/>
      <c r="X37" s="4"/>
      <c r="Y37" s="4"/>
      <c r="Z37" s="4"/>
      <c r="AA37" s="4"/>
      <c r="AB37" s="4"/>
      <c r="AC37" s="4"/>
      <c r="AD37" s="4"/>
      <c r="AE37" s="4"/>
      <c r="AF37" s="4"/>
      <c r="AG37" s="4"/>
      <c r="AH37" s="4"/>
      <c r="AI37" s="4"/>
      <c r="AJ37" s="4"/>
    </row>
    <row r="38" spans="1:36" ht="57" customHeight="1">
      <c r="A38" s="17">
        <v>28</v>
      </c>
      <c r="B38" s="29" t="s">
        <v>767</v>
      </c>
      <c r="C38" s="29" t="s">
        <v>473</v>
      </c>
      <c r="D38" s="16" t="s">
        <v>768</v>
      </c>
      <c r="E38" s="136" t="s">
        <v>769</v>
      </c>
      <c r="F38" s="30">
        <v>1098820574</v>
      </c>
      <c r="G38" s="16" t="s">
        <v>139</v>
      </c>
      <c r="H38" s="16" t="s">
        <v>197</v>
      </c>
      <c r="I38" s="16" t="s">
        <v>610</v>
      </c>
      <c r="J38" s="40" t="s">
        <v>770</v>
      </c>
      <c r="K38" s="335">
        <v>120000000</v>
      </c>
      <c r="L38" s="16" t="s">
        <v>36</v>
      </c>
      <c r="M38" s="114" t="s">
        <v>37</v>
      </c>
      <c r="N38" s="119" t="s">
        <v>771</v>
      </c>
      <c r="O38" s="4"/>
      <c r="P38" s="4"/>
      <c r="Q38" s="4"/>
      <c r="R38" s="4"/>
      <c r="S38" s="4"/>
      <c r="T38" s="4"/>
      <c r="U38" s="4"/>
      <c r="V38" s="4"/>
      <c r="W38" s="4"/>
      <c r="X38" s="4"/>
      <c r="Y38" s="4"/>
      <c r="Z38" s="4"/>
      <c r="AA38" s="4"/>
      <c r="AB38" s="4"/>
      <c r="AC38" s="4"/>
      <c r="AD38" s="4"/>
      <c r="AE38" s="4"/>
      <c r="AF38" s="4"/>
      <c r="AG38" s="4"/>
      <c r="AH38" s="4"/>
      <c r="AI38" s="4"/>
      <c r="AJ38" s="4"/>
    </row>
    <row r="39" spans="1:36" ht="57" customHeight="1">
      <c r="A39" s="16">
        <v>29</v>
      </c>
      <c r="B39" s="137" t="s">
        <v>772</v>
      </c>
      <c r="C39" s="137" t="s">
        <v>773</v>
      </c>
      <c r="D39" s="137" t="s">
        <v>774</v>
      </c>
      <c r="E39" s="136" t="s">
        <v>775</v>
      </c>
      <c r="F39" s="137">
        <v>1098707215</v>
      </c>
      <c r="G39" s="137" t="s">
        <v>23</v>
      </c>
      <c r="H39" s="137" t="s">
        <v>210</v>
      </c>
      <c r="I39" s="137" t="s">
        <v>610</v>
      </c>
      <c r="J39" s="138" t="s">
        <v>776</v>
      </c>
      <c r="K39" s="346">
        <v>0</v>
      </c>
      <c r="L39" s="139" t="s">
        <v>36</v>
      </c>
      <c r="M39" s="140" t="s">
        <v>37</v>
      </c>
      <c r="N39" s="141" t="s">
        <v>777</v>
      </c>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1:36" ht="57" customHeight="1">
      <c r="A40" s="17">
        <v>30</v>
      </c>
      <c r="B40" s="29" t="s">
        <v>778</v>
      </c>
      <c r="C40" s="29" t="s">
        <v>356</v>
      </c>
      <c r="D40" s="29" t="s">
        <v>779</v>
      </c>
      <c r="E40" s="136" t="s">
        <v>780</v>
      </c>
      <c r="F40" s="29">
        <v>28012667</v>
      </c>
      <c r="G40" s="29" t="s">
        <v>73</v>
      </c>
      <c r="H40" s="29" t="s">
        <v>210</v>
      </c>
      <c r="I40" s="29" t="s">
        <v>610</v>
      </c>
      <c r="J40" s="30" t="s">
        <v>781</v>
      </c>
      <c r="K40" s="335">
        <v>1948555716</v>
      </c>
      <c r="L40" s="31" t="s">
        <v>36</v>
      </c>
      <c r="M40" s="135" t="s">
        <v>37</v>
      </c>
      <c r="N40" s="143" t="s">
        <v>782</v>
      </c>
      <c r="O40" s="4"/>
      <c r="P40" s="4"/>
      <c r="Q40" s="4"/>
      <c r="R40" s="4"/>
      <c r="S40" s="4"/>
      <c r="T40" s="4"/>
      <c r="U40" s="4"/>
      <c r="V40" s="4"/>
      <c r="W40" s="4"/>
      <c r="X40" s="4"/>
      <c r="Y40" s="4"/>
      <c r="Z40" s="4"/>
      <c r="AA40" s="4"/>
      <c r="AB40" s="4"/>
      <c r="AC40" s="4"/>
      <c r="AD40" s="4"/>
      <c r="AE40" s="4"/>
      <c r="AF40" s="4"/>
      <c r="AG40" s="4"/>
      <c r="AH40" s="4"/>
      <c r="AI40" s="4"/>
      <c r="AJ40" s="4"/>
    </row>
    <row r="41" spans="1:36" ht="45.75" customHeight="1">
      <c r="A41" s="17">
        <v>31</v>
      </c>
      <c r="B41" s="21" t="s">
        <v>783</v>
      </c>
      <c r="C41" s="22" t="s">
        <v>491</v>
      </c>
      <c r="D41" s="22" t="s">
        <v>784</v>
      </c>
      <c r="E41" s="136" t="s">
        <v>785</v>
      </c>
      <c r="F41" s="22">
        <v>63337130</v>
      </c>
      <c r="G41" s="21" t="s">
        <v>407</v>
      </c>
      <c r="H41" s="21" t="s">
        <v>786</v>
      </c>
      <c r="I41" s="21" t="s">
        <v>610</v>
      </c>
      <c r="J41" s="144" t="s">
        <v>787</v>
      </c>
      <c r="K41" s="336">
        <v>64208988</v>
      </c>
      <c r="L41" s="35" t="s">
        <v>36</v>
      </c>
      <c r="M41" s="145" t="s">
        <v>324</v>
      </c>
      <c r="N41" s="146"/>
      <c r="O41" s="24"/>
      <c r="P41" s="24"/>
      <c r="Q41" s="24"/>
      <c r="R41" s="24"/>
      <c r="S41" s="24"/>
      <c r="T41" s="24"/>
      <c r="U41" s="24"/>
      <c r="V41" s="24"/>
      <c r="W41" s="24"/>
      <c r="X41" s="24"/>
      <c r="Y41" s="24"/>
      <c r="Z41" s="24"/>
      <c r="AA41" s="24"/>
      <c r="AB41" s="24"/>
      <c r="AC41" s="24"/>
      <c r="AD41" s="24"/>
      <c r="AE41" s="24"/>
      <c r="AF41" s="24"/>
      <c r="AG41" s="24"/>
      <c r="AH41" s="24"/>
      <c r="AI41" s="37"/>
      <c r="AJ41" s="37"/>
    </row>
    <row r="42" spans="1:36" ht="45.75" customHeight="1">
      <c r="A42" s="16">
        <v>32</v>
      </c>
      <c r="B42" s="22" t="s">
        <v>788</v>
      </c>
      <c r="C42" s="22" t="s">
        <v>789</v>
      </c>
      <c r="D42" s="22" t="s">
        <v>790</v>
      </c>
      <c r="E42" s="136" t="s">
        <v>791</v>
      </c>
      <c r="F42" s="22">
        <v>37806894</v>
      </c>
      <c r="G42" s="21" t="s">
        <v>792</v>
      </c>
      <c r="H42" s="22" t="s">
        <v>58</v>
      </c>
      <c r="I42" s="21" t="s">
        <v>610</v>
      </c>
      <c r="J42" s="26" t="s">
        <v>793</v>
      </c>
      <c r="K42" s="336">
        <v>0</v>
      </c>
      <c r="L42" s="147" t="s">
        <v>36</v>
      </c>
      <c r="M42" s="22" t="s">
        <v>37</v>
      </c>
      <c r="N42" s="23"/>
      <c r="O42" s="24"/>
      <c r="P42" s="24"/>
      <c r="Q42" s="24"/>
      <c r="R42" s="24"/>
      <c r="S42" s="24"/>
      <c r="T42" s="24"/>
      <c r="U42" s="24"/>
      <c r="V42" s="24"/>
      <c r="W42" s="24"/>
      <c r="X42" s="24"/>
      <c r="Y42" s="24"/>
      <c r="Z42" s="24"/>
      <c r="AA42" s="24"/>
      <c r="AB42" s="24"/>
      <c r="AC42" s="24"/>
      <c r="AD42" s="24"/>
      <c r="AE42" s="24"/>
      <c r="AF42" s="24"/>
      <c r="AG42" s="24"/>
      <c r="AH42" s="24"/>
      <c r="AI42" s="37"/>
      <c r="AJ42" s="37"/>
    </row>
    <row r="43" spans="1:36" ht="41.25" customHeight="1">
      <c r="A43" s="17">
        <v>33</v>
      </c>
      <c r="B43" s="22" t="s">
        <v>794</v>
      </c>
      <c r="C43" s="22" t="s">
        <v>795</v>
      </c>
      <c r="D43" s="22" t="s">
        <v>796</v>
      </c>
      <c r="E43" s="136" t="s">
        <v>797</v>
      </c>
      <c r="F43" s="22">
        <v>28352586</v>
      </c>
      <c r="G43" s="21" t="s">
        <v>73</v>
      </c>
      <c r="H43" s="22" t="s">
        <v>798</v>
      </c>
      <c r="I43" s="21" t="s">
        <v>610</v>
      </c>
      <c r="J43" s="26" t="s">
        <v>799</v>
      </c>
      <c r="K43" s="336">
        <v>371200000</v>
      </c>
      <c r="L43" s="147" t="s">
        <v>36</v>
      </c>
      <c r="M43" s="22" t="s">
        <v>37</v>
      </c>
      <c r="N43" s="148"/>
      <c r="O43" s="149"/>
      <c r="P43" s="24"/>
      <c r="Q43" s="24"/>
      <c r="R43" s="24"/>
      <c r="S43" s="24"/>
      <c r="T43" s="24"/>
      <c r="U43" s="24"/>
      <c r="V43" s="24"/>
      <c r="W43" s="24"/>
      <c r="X43" s="24"/>
      <c r="Y43" s="24"/>
      <c r="Z43" s="24"/>
      <c r="AA43" s="24"/>
      <c r="AB43" s="24"/>
      <c r="AC43" s="24"/>
      <c r="AD43" s="24"/>
      <c r="AE43" s="24"/>
      <c r="AF43" s="24"/>
      <c r="AG43" s="24"/>
      <c r="AH43" s="24"/>
      <c r="AI43" s="37"/>
      <c r="AJ43" s="37"/>
    </row>
    <row r="44" spans="1:36" ht="38.25">
      <c r="A44" s="150">
        <v>34</v>
      </c>
      <c r="B44" s="151" t="s">
        <v>800</v>
      </c>
      <c r="C44" s="151" t="s">
        <v>801</v>
      </c>
      <c r="D44" s="151" t="s">
        <v>802</v>
      </c>
      <c r="E44" s="152" t="s">
        <v>803</v>
      </c>
      <c r="F44" s="151">
        <v>91159697</v>
      </c>
      <c r="G44" s="151" t="s">
        <v>494</v>
      </c>
      <c r="H44" s="21" t="s">
        <v>786</v>
      </c>
      <c r="I44" s="21" t="s">
        <v>610</v>
      </c>
      <c r="J44" s="150" t="s">
        <v>804</v>
      </c>
      <c r="K44" s="346">
        <v>0</v>
      </c>
      <c r="L44" s="147" t="s">
        <v>36</v>
      </c>
      <c r="M44" s="22" t="s">
        <v>37</v>
      </c>
      <c r="N44" s="153" t="s">
        <v>805</v>
      </c>
      <c r="O44" s="142"/>
      <c r="P44" s="142"/>
      <c r="Q44" s="142"/>
      <c r="R44" s="142"/>
      <c r="S44" s="142"/>
      <c r="T44" s="142"/>
      <c r="U44" s="142"/>
      <c r="V44" s="142"/>
      <c r="W44" s="142"/>
      <c r="X44" s="142"/>
      <c r="Y44" s="142"/>
      <c r="Z44" s="142"/>
      <c r="AA44" s="142"/>
      <c r="AB44" s="142"/>
      <c r="AC44" s="142"/>
      <c r="AD44" s="142"/>
      <c r="AE44" s="142"/>
      <c r="AF44" s="142"/>
      <c r="AG44" s="142"/>
      <c r="AH44" s="142"/>
      <c r="AI44" s="154"/>
      <c r="AJ44" s="154"/>
    </row>
    <row r="45" spans="1:36" ht="38.25">
      <c r="A45" s="16">
        <v>35</v>
      </c>
      <c r="B45" s="22" t="s">
        <v>806</v>
      </c>
      <c r="C45" s="22" t="s">
        <v>807</v>
      </c>
      <c r="D45" s="22" t="s">
        <v>808</v>
      </c>
      <c r="E45" s="152" t="s">
        <v>791</v>
      </c>
      <c r="F45" s="22">
        <v>37806894</v>
      </c>
      <c r="G45" s="22" t="s">
        <v>809</v>
      </c>
      <c r="H45" s="22" t="s">
        <v>809</v>
      </c>
      <c r="I45" s="22" t="s">
        <v>610</v>
      </c>
      <c r="J45" s="26" t="s">
        <v>810</v>
      </c>
      <c r="K45" s="347">
        <v>0</v>
      </c>
      <c r="L45" s="147" t="s">
        <v>811</v>
      </c>
      <c r="M45" s="22" t="s">
        <v>37</v>
      </c>
      <c r="N45" s="23"/>
      <c r="O45" s="24"/>
      <c r="P45" s="24"/>
      <c r="Q45" s="24"/>
      <c r="R45" s="24"/>
      <c r="S45" s="24"/>
      <c r="T45" s="24"/>
      <c r="U45" s="24"/>
      <c r="V45" s="24"/>
      <c r="W45" s="24"/>
      <c r="X45" s="24"/>
      <c r="Y45" s="24"/>
      <c r="Z45" s="24"/>
      <c r="AA45" s="24"/>
      <c r="AB45" s="24"/>
      <c r="AC45" s="24"/>
      <c r="AD45" s="24"/>
      <c r="AE45" s="24"/>
      <c r="AF45" s="24"/>
      <c r="AG45" s="24"/>
      <c r="AH45" s="24"/>
      <c r="AI45" s="37"/>
      <c r="AJ45" s="37"/>
    </row>
    <row r="46" spans="1:36" ht="27">
      <c r="A46" s="17">
        <v>36</v>
      </c>
      <c r="B46" s="21"/>
      <c r="C46" s="21"/>
      <c r="D46" s="21"/>
      <c r="E46" s="21"/>
      <c r="F46" s="21"/>
      <c r="G46" s="21"/>
      <c r="H46" s="21"/>
      <c r="I46" s="21"/>
      <c r="J46" s="17"/>
      <c r="K46" s="38"/>
      <c r="L46" s="35"/>
      <c r="M46" s="21"/>
      <c r="N46" s="23"/>
      <c r="O46" s="24"/>
      <c r="P46" s="24"/>
      <c r="Q46" s="24"/>
      <c r="R46" s="24"/>
      <c r="S46" s="24"/>
      <c r="T46" s="24"/>
      <c r="U46" s="24"/>
      <c r="V46" s="24"/>
      <c r="W46" s="24"/>
      <c r="X46" s="24"/>
      <c r="Y46" s="24"/>
      <c r="Z46" s="24"/>
      <c r="AA46" s="24"/>
      <c r="AB46" s="24"/>
      <c r="AC46" s="24"/>
      <c r="AD46" s="24"/>
      <c r="AE46" s="24"/>
      <c r="AF46" s="24"/>
      <c r="AG46" s="24"/>
      <c r="AH46" s="24"/>
      <c r="AI46" s="37"/>
      <c r="AJ46" s="37"/>
    </row>
    <row r="47" spans="1:36" ht="27">
      <c r="A47" s="17">
        <v>37</v>
      </c>
      <c r="B47" s="21"/>
      <c r="C47" s="21"/>
      <c r="D47" s="21"/>
      <c r="E47" s="21"/>
      <c r="F47" s="21"/>
      <c r="G47" s="21"/>
      <c r="H47" s="21"/>
      <c r="I47" s="21"/>
      <c r="J47" s="17"/>
      <c r="K47" s="38"/>
      <c r="L47" s="35"/>
      <c r="M47" s="21"/>
      <c r="N47" s="23"/>
      <c r="O47" s="24"/>
      <c r="P47" s="24"/>
      <c r="Q47" s="24"/>
      <c r="R47" s="24"/>
      <c r="S47" s="24"/>
      <c r="T47" s="24"/>
      <c r="U47" s="24"/>
      <c r="V47" s="24"/>
      <c r="W47" s="24"/>
      <c r="X47" s="24"/>
      <c r="Y47" s="24"/>
      <c r="Z47" s="24"/>
      <c r="AA47" s="24"/>
      <c r="AB47" s="24"/>
      <c r="AC47" s="24"/>
      <c r="AD47" s="24"/>
      <c r="AE47" s="24"/>
      <c r="AF47" s="24"/>
      <c r="AG47" s="24"/>
      <c r="AH47" s="24"/>
      <c r="AI47" s="37"/>
      <c r="AJ47" s="37"/>
    </row>
    <row r="48" spans="1:36" ht="58.5" customHeight="1">
      <c r="A48" s="373" t="s">
        <v>96</v>
      </c>
      <c r="B48" s="374"/>
      <c r="C48" s="374"/>
      <c r="D48" s="374"/>
      <c r="E48" s="374"/>
      <c r="F48" s="374"/>
      <c r="G48" s="374"/>
      <c r="H48" s="374"/>
      <c r="I48" s="374"/>
      <c r="J48" s="104"/>
      <c r="K48" s="104"/>
      <c r="L48" s="104"/>
      <c r="M48" s="105"/>
      <c r="N48" s="155"/>
      <c r="O48" s="44"/>
      <c r="P48" s="44"/>
      <c r="Q48" s="44"/>
      <c r="R48" s="44"/>
      <c r="S48" s="44"/>
      <c r="T48" s="44"/>
      <c r="U48" s="44"/>
      <c r="V48" s="44"/>
      <c r="W48" s="44"/>
      <c r="X48" s="44"/>
      <c r="Y48" s="44"/>
      <c r="Z48" s="44"/>
      <c r="AA48" s="44"/>
      <c r="AB48" s="44"/>
      <c r="AC48" s="44"/>
      <c r="AD48" s="44"/>
      <c r="AE48" s="44"/>
      <c r="AF48" s="44"/>
      <c r="AG48" s="44"/>
      <c r="AH48" s="44"/>
      <c r="AI48" s="44"/>
      <c r="AJ48" s="44"/>
    </row>
    <row r="49" spans="1:36" ht="57" customHeight="1">
      <c r="A49" s="392" t="s">
        <v>5</v>
      </c>
      <c r="B49" s="394" t="s">
        <v>6</v>
      </c>
      <c r="C49" s="365"/>
      <c r="D49" s="365"/>
      <c r="E49" s="365"/>
      <c r="F49" s="365"/>
      <c r="G49" s="365"/>
      <c r="H49" s="365"/>
      <c r="I49" s="366"/>
      <c r="J49" s="392" t="s">
        <v>7</v>
      </c>
      <c r="K49" s="392" t="s">
        <v>8</v>
      </c>
      <c r="L49" s="392" t="s">
        <v>9</v>
      </c>
      <c r="M49" s="393" t="s">
        <v>10</v>
      </c>
      <c r="N49" s="156"/>
      <c r="O49" s="4"/>
      <c r="P49" s="4"/>
      <c r="Q49" s="4"/>
      <c r="R49" s="4"/>
      <c r="S49" s="4"/>
      <c r="T49" s="4"/>
      <c r="U49" s="4"/>
      <c r="V49" s="4"/>
      <c r="W49" s="4"/>
      <c r="X49" s="4"/>
      <c r="Y49" s="4"/>
      <c r="Z49" s="4"/>
      <c r="AA49" s="4"/>
      <c r="AB49" s="4"/>
      <c r="AC49" s="4"/>
      <c r="AD49" s="4"/>
      <c r="AE49" s="4"/>
      <c r="AF49" s="4"/>
      <c r="AG49" s="4"/>
      <c r="AH49" s="4"/>
      <c r="AI49" s="4"/>
      <c r="AJ49" s="4"/>
    </row>
    <row r="50" spans="1:36" ht="57" customHeight="1">
      <c r="A50" s="357"/>
      <c r="B50" s="14" t="s">
        <v>11</v>
      </c>
      <c r="C50" s="14" t="s">
        <v>12</v>
      </c>
      <c r="D50" s="14" t="s">
        <v>13</v>
      </c>
      <c r="E50" s="14" t="s">
        <v>14</v>
      </c>
      <c r="F50" s="14" t="s">
        <v>15</v>
      </c>
      <c r="G50" s="14" t="s">
        <v>16</v>
      </c>
      <c r="H50" s="14" t="s">
        <v>17</v>
      </c>
      <c r="I50" s="14" t="s">
        <v>18</v>
      </c>
      <c r="J50" s="357"/>
      <c r="K50" s="357"/>
      <c r="L50" s="357"/>
      <c r="M50" s="364"/>
      <c r="N50" s="156"/>
      <c r="O50" s="4"/>
      <c r="P50" s="4"/>
      <c r="Q50" s="4"/>
      <c r="R50" s="4"/>
      <c r="S50" s="4"/>
      <c r="T50" s="4"/>
      <c r="U50" s="4"/>
      <c r="V50" s="4"/>
      <c r="W50" s="4"/>
      <c r="X50" s="4"/>
      <c r="Y50" s="4"/>
      <c r="Z50" s="4"/>
      <c r="AA50" s="4"/>
      <c r="AB50" s="4"/>
      <c r="AC50" s="4"/>
      <c r="AD50" s="4"/>
      <c r="AE50" s="4"/>
      <c r="AF50" s="4"/>
      <c r="AG50" s="4"/>
      <c r="AH50" s="4"/>
      <c r="AI50" s="4"/>
      <c r="AJ50" s="4"/>
    </row>
    <row r="51" spans="1:36" ht="98.25" customHeight="1">
      <c r="A51" s="17">
        <v>1</v>
      </c>
      <c r="B51" s="16" t="s">
        <v>812</v>
      </c>
      <c r="C51" s="17" t="s">
        <v>436</v>
      </c>
      <c r="D51" s="40" t="s">
        <v>813</v>
      </c>
      <c r="E51" s="111" t="s">
        <v>814</v>
      </c>
      <c r="F51" s="40" t="s">
        <v>72</v>
      </c>
      <c r="G51" s="16" t="s">
        <v>395</v>
      </c>
      <c r="H51" s="29" t="s">
        <v>24</v>
      </c>
      <c r="I51" s="21" t="s">
        <v>610</v>
      </c>
      <c r="J51" s="157" t="s">
        <v>815</v>
      </c>
      <c r="K51" s="34">
        <v>0</v>
      </c>
      <c r="L51" s="147" t="s">
        <v>36</v>
      </c>
      <c r="M51" s="40" t="s">
        <v>28</v>
      </c>
      <c r="N51" s="156"/>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158"/>
      <c r="J52" s="159"/>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31"/>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15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15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15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15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6"/>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6"/>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6"/>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6"/>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6"/>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6"/>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6"/>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6"/>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6"/>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6"/>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6"/>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6"/>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6"/>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6"/>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6"/>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6"/>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6"/>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6"/>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6"/>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6"/>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6"/>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6"/>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6"/>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6"/>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6"/>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6"/>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6"/>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6"/>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6"/>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6"/>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6"/>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6"/>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6"/>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6"/>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6"/>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6"/>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6"/>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6"/>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6"/>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6"/>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6"/>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6"/>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6"/>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6"/>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6"/>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6"/>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6"/>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6"/>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6"/>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6"/>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6"/>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6"/>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6"/>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6"/>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6"/>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6"/>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6"/>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6"/>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6"/>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6"/>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6"/>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6"/>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6"/>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6"/>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6"/>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6"/>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6"/>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6"/>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6"/>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6"/>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6"/>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6"/>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6"/>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6"/>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6"/>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6"/>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6"/>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6"/>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6"/>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6"/>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6"/>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6"/>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6"/>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6"/>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6"/>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6"/>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6"/>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6"/>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6"/>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6"/>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6"/>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6"/>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6"/>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6"/>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6"/>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6"/>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6"/>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6"/>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6"/>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6"/>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6"/>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6"/>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6"/>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6"/>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6"/>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6"/>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6"/>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6"/>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6"/>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6"/>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6"/>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6"/>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6"/>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6"/>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6"/>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6"/>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6"/>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6"/>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6"/>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6"/>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6"/>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6"/>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6"/>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6"/>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6"/>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6"/>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6"/>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6"/>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6"/>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6"/>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6"/>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6"/>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6"/>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6"/>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6"/>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6"/>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6"/>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6"/>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6"/>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6"/>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6"/>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6"/>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6"/>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6"/>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6"/>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6"/>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6"/>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6"/>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6"/>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6"/>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6"/>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6"/>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6"/>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6"/>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6"/>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6"/>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6"/>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6"/>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6"/>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6"/>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6"/>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6"/>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6"/>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6"/>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6"/>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6"/>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6"/>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6"/>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6"/>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6"/>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6"/>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6"/>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6"/>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6"/>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6"/>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6"/>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6"/>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6"/>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6"/>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6"/>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6"/>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6"/>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6"/>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6"/>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6"/>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6"/>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6"/>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6"/>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6"/>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6"/>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6"/>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6"/>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6"/>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6"/>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6"/>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6"/>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6"/>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6"/>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6"/>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6"/>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6"/>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6"/>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6"/>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6"/>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6"/>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6"/>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6"/>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6"/>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6"/>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6"/>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6"/>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6"/>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6"/>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6"/>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6"/>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6"/>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6"/>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6"/>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6"/>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6"/>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6"/>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6"/>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6"/>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6"/>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6"/>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6"/>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6"/>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6"/>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6"/>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6"/>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6"/>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6"/>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6"/>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6"/>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6"/>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6"/>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6"/>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6"/>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6"/>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6"/>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6"/>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6"/>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6"/>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6"/>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6"/>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6"/>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6"/>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6"/>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6"/>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6"/>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6"/>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6"/>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6"/>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6"/>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6"/>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6"/>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6"/>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6"/>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6"/>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6"/>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6"/>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6"/>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6"/>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6"/>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6"/>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6"/>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6"/>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6"/>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6"/>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6"/>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6"/>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6"/>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6"/>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6"/>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6"/>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6"/>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6"/>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6"/>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6"/>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6"/>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6"/>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6"/>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6"/>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6"/>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6"/>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6"/>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6"/>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6"/>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6"/>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6"/>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6"/>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6"/>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6"/>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6"/>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6"/>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6"/>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6"/>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6"/>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6"/>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6"/>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6"/>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6"/>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6"/>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6"/>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6"/>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6"/>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6"/>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6"/>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6"/>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6"/>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6"/>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6"/>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6"/>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6"/>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6"/>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6"/>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6"/>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6"/>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6"/>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6"/>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6"/>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6"/>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6"/>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6"/>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6"/>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6"/>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6"/>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6"/>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6"/>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6"/>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6"/>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6"/>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6"/>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6"/>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6"/>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6"/>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6"/>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6"/>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6"/>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6"/>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6"/>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6"/>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6"/>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6"/>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6"/>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6"/>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6"/>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6"/>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6"/>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6"/>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6"/>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6"/>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6"/>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6"/>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6"/>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6"/>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6"/>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6"/>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6"/>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6"/>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6"/>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6"/>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6"/>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6"/>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6"/>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6"/>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6"/>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6"/>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6"/>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6"/>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6"/>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6"/>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6"/>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6"/>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6"/>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6"/>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6"/>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6"/>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6"/>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6"/>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6"/>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6"/>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6"/>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6"/>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6"/>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6"/>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6"/>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6"/>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6"/>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6"/>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6"/>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6"/>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6"/>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6"/>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6"/>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6"/>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6"/>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6"/>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6"/>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6"/>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6"/>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6"/>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6"/>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6"/>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6"/>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6"/>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6"/>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6"/>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6"/>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6"/>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6"/>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6"/>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6"/>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6"/>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6"/>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6"/>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6"/>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6"/>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6"/>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6"/>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6"/>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6"/>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6"/>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6"/>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6"/>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6"/>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6"/>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6"/>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6"/>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6"/>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6"/>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6"/>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6"/>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6"/>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6"/>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6"/>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6"/>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6"/>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6"/>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6"/>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6"/>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6"/>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6"/>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6"/>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6"/>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6"/>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6"/>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6"/>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6"/>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6"/>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6"/>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6"/>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6"/>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6"/>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6"/>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6"/>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6"/>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6"/>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6"/>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6"/>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6"/>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6"/>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6"/>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6"/>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6"/>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6"/>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6"/>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6"/>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6"/>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6"/>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6"/>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6"/>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6"/>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6"/>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6"/>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6"/>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6"/>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6"/>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6"/>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6"/>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6"/>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6"/>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6"/>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6"/>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6"/>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6"/>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6"/>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6"/>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6"/>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6"/>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6"/>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6"/>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6"/>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6"/>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6"/>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6"/>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6"/>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6"/>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6"/>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6"/>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6"/>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6"/>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6"/>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6"/>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6"/>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6"/>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6"/>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6"/>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6"/>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6"/>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6"/>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6"/>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6"/>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6"/>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6"/>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6"/>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6"/>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6"/>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6"/>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6"/>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6"/>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6"/>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6"/>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6"/>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6"/>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6"/>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6"/>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6"/>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6"/>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6"/>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6"/>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6"/>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6"/>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6"/>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6"/>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6"/>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6"/>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6"/>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6"/>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6"/>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6"/>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6"/>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6"/>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6"/>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6"/>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6"/>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6"/>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6"/>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6"/>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6"/>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6"/>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6"/>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6"/>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6"/>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6"/>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6"/>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6"/>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6"/>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6"/>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6"/>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6"/>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6"/>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6"/>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6"/>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6"/>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6"/>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6"/>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6"/>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6"/>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6"/>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6"/>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6"/>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6"/>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6"/>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6"/>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6"/>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6"/>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6"/>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6"/>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6"/>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6"/>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6"/>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6"/>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6"/>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6"/>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6"/>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6"/>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6"/>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6"/>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6"/>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6"/>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6"/>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6"/>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6"/>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6"/>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6"/>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6"/>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6"/>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6"/>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6"/>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6"/>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6"/>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6"/>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6"/>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6"/>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6"/>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6"/>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6"/>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6"/>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6"/>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6"/>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6"/>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6"/>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6"/>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6"/>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6"/>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6"/>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6"/>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6"/>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6"/>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6"/>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6"/>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6"/>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6"/>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6"/>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6"/>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6"/>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6"/>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6"/>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6"/>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6"/>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6"/>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6"/>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6"/>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6"/>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6"/>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6"/>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6"/>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6"/>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6"/>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6"/>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6"/>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6"/>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6"/>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6"/>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6"/>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6"/>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6"/>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6"/>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6"/>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6"/>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6"/>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6"/>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6"/>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6"/>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6"/>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6"/>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6"/>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6"/>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6"/>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6"/>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6"/>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6"/>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6"/>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6"/>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6"/>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6"/>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6"/>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6"/>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6"/>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6"/>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6"/>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6"/>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6"/>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6"/>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6"/>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6"/>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6"/>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6"/>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6"/>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6"/>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6"/>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6"/>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6"/>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6"/>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6"/>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6"/>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6"/>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6"/>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6"/>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6"/>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6"/>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6"/>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6"/>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6"/>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6"/>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6"/>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6"/>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6"/>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6"/>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6"/>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6"/>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6"/>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6"/>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6"/>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6"/>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6"/>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6"/>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6"/>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6"/>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6"/>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6"/>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6"/>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6"/>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6"/>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6"/>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6"/>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6"/>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6"/>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6"/>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6"/>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6"/>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6"/>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6"/>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6"/>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6"/>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6"/>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6"/>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6"/>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6"/>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6"/>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6"/>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6"/>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6"/>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6"/>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6"/>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6"/>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6"/>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6"/>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6"/>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6"/>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6"/>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6"/>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6"/>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6"/>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6"/>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6"/>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6"/>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6"/>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6"/>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6"/>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6"/>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6"/>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6"/>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6"/>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6"/>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6"/>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6"/>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6"/>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6"/>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6"/>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6"/>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6"/>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6"/>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6"/>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6"/>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6"/>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6"/>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6"/>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6"/>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6"/>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6"/>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6"/>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6"/>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6"/>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6"/>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6"/>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6"/>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6"/>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6"/>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6"/>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6"/>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6"/>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6"/>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6"/>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6"/>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6"/>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6"/>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6"/>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6"/>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6"/>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6"/>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6"/>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6"/>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6"/>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6"/>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6"/>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6"/>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6"/>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6"/>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6"/>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6"/>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6"/>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6"/>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6"/>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6"/>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6"/>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6"/>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6"/>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6"/>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6"/>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6"/>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6"/>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6"/>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6"/>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6"/>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6"/>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6"/>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6"/>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6"/>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6"/>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6"/>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6"/>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6"/>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6"/>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6"/>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6"/>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6"/>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6"/>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6"/>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6"/>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6"/>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6"/>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6"/>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6"/>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6"/>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6"/>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6"/>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6"/>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6"/>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6"/>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6"/>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6"/>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6"/>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6"/>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6"/>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6"/>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6"/>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6"/>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6"/>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6"/>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6"/>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6"/>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6"/>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6"/>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6"/>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6"/>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6"/>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6"/>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6"/>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6"/>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6"/>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6"/>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6"/>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6"/>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6"/>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6"/>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6"/>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6"/>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6"/>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6"/>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6"/>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6"/>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6"/>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6"/>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6"/>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6"/>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6"/>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6"/>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6"/>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6"/>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6"/>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6"/>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6"/>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6"/>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6"/>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6"/>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6"/>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6"/>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6"/>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6"/>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6"/>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6"/>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6"/>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6"/>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6"/>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6"/>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6"/>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6"/>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6"/>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6"/>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6"/>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6"/>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6"/>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6"/>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6"/>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6"/>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6"/>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6"/>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6"/>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6"/>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6"/>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6"/>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6"/>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6"/>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6"/>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6"/>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6"/>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6"/>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6"/>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6"/>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6"/>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6"/>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6"/>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6"/>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6"/>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6"/>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6"/>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6"/>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6"/>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6"/>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6"/>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6"/>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6"/>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sheetData>
  <customSheetViews>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657609091"/>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943278845"/>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1062427671"/>
        </ext>
      </extLst>
    </customSheetView>
    <customSheetView guid="{8B75F8C5-B00D-45FB-A966-67DE3E2E3F75}" filter="1" showAutoFilter="1">
      <pageMargins left="0.7" right="0.7" top="0.75" bottom="0.75" header="0.3" footer="0.3"/>
      <autoFilter ref="A1:N190" xr:uid="{00000000-0000-0000-0000-000000000000}"/>
      <extLst>
        <ext uri="GoogleSheetsCustomDataVersion1">
          <go:sheetsCustomData xmlns:go="http://customooxmlschemas.google.com/" filterViewId="1026826755"/>
        </ext>
      </extLst>
    </customSheetView>
  </customSheetViews>
  <mergeCells count="20">
    <mergeCell ref="L49:L50"/>
    <mergeCell ref="M49:M50"/>
    <mergeCell ref="J9:J10"/>
    <mergeCell ref="K9:K10"/>
    <mergeCell ref="A48:I48"/>
    <mergeCell ref="A49:A50"/>
    <mergeCell ref="B49:I49"/>
    <mergeCell ref="J49:J50"/>
    <mergeCell ref="K49:K50"/>
    <mergeCell ref="L9:L10"/>
    <mergeCell ref="M9:M10"/>
    <mergeCell ref="O34:P34"/>
    <mergeCell ref="S35:T35"/>
    <mergeCell ref="D1:H2"/>
    <mergeCell ref="I1:M2"/>
    <mergeCell ref="D3:H4"/>
    <mergeCell ref="I3:M4"/>
    <mergeCell ref="A6:D6"/>
    <mergeCell ref="A9:A10"/>
    <mergeCell ref="B9:I9"/>
  </mergeCells>
  <hyperlinks>
    <hyperlink ref="N13" r:id="rId1" xr:uid="{00000000-0004-0000-0600-000000000000}"/>
    <hyperlink ref="N15" r:id="rId2" xr:uid="{00000000-0004-0000-0600-000001000000}"/>
    <hyperlink ref="N17" r:id="rId3" xr:uid="{00000000-0004-0000-0600-000002000000}"/>
    <hyperlink ref="N18" r:id="rId4" xr:uid="{00000000-0004-0000-0600-000003000000}"/>
    <hyperlink ref="N19" r:id="rId5" xr:uid="{00000000-0004-0000-0600-000004000000}"/>
    <hyperlink ref="N22" r:id="rId6" xr:uid="{00000000-0004-0000-0600-000005000000}"/>
    <hyperlink ref="N23" r:id="rId7" xr:uid="{00000000-0004-0000-0600-000006000000}"/>
    <hyperlink ref="N24" r:id="rId8" xr:uid="{00000000-0004-0000-0600-000007000000}"/>
    <hyperlink ref="N28" r:id="rId9" xr:uid="{00000000-0004-0000-0600-000008000000}"/>
    <hyperlink ref="N29" r:id="rId10" xr:uid="{00000000-0004-0000-0600-000009000000}"/>
    <hyperlink ref="N30" r:id="rId11" xr:uid="{00000000-0004-0000-0600-00000A000000}"/>
    <hyperlink ref="N32" r:id="rId12" xr:uid="{00000000-0004-0000-0600-00000B000000}"/>
    <hyperlink ref="N34" r:id="rId13" xr:uid="{00000000-0004-0000-0600-00000C000000}"/>
    <hyperlink ref="N35" r:id="rId14" xr:uid="{00000000-0004-0000-0600-00000D000000}"/>
    <hyperlink ref="N36" r:id="rId15" xr:uid="{00000000-0004-0000-0600-00000E000000}"/>
    <hyperlink ref="N37" r:id="rId16" xr:uid="{00000000-0004-0000-0600-00000F000000}"/>
    <hyperlink ref="N38" r:id="rId17" xr:uid="{00000000-0004-0000-0600-000010000000}"/>
    <hyperlink ref="N39" r:id="rId18" xr:uid="{00000000-0004-0000-0600-000011000000}"/>
    <hyperlink ref="N40" r:id="rId19" xr:uid="{00000000-0004-0000-0600-000012000000}"/>
    <hyperlink ref="N44" r:id="rId20" xr:uid="{00000000-0004-0000-0600-000013000000}"/>
  </hyperlinks>
  <pageMargins left="0.7" right="0.7" top="0.75" bottom="0.75" header="0" footer="0"/>
  <pageSetup paperSize="5" orientation="landscape"/>
  <headerFooter>
    <oddFooter>&amp;LE: 07/04/2015</oddFooter>
  </headerFooter>
  <drawing r:id="rId21"/>
  <legacy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02"/>
  <sheetViews>
    <sheetView topLeftCell="E21" workbookViewId="0">
      <selection activeCell="K11" sqref="K11:K18"/>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53.28515625" customWidth="1"/>
    <col min="15" max="15" width="15.28515625" customWidth="1"/>
    <col min="16" max="16" width="14.28515625" customWidth="1"/>
    <col min="17" max="17" width="15" customWidth="1"/>
    <col min="18" max="33" width="10" customWidth="1"/>
  </cols>
  <sheetData>
    <row r="1" spans="1:33" ht="12.75" customHeight="1">
      <c r="A1" s="160"/>
      <c r="B1" s="161"/>
      <c r="C1" s="162"/>
      <c r="D1" s="379" t="s">
        <v>0</v>
      </c>
      <c r="E1" s="362"/>
      <c r="F1" s="362"/>
      <c r="G1" s="362"/>
      <c r="H1" s="363"/>
      <c r="I1" s="386"/>
      <c r="J1" s="362"/>
      <c r="K1" s="362"/>
      <c r="L1" s="362"/>
      <c r="M1" s="363"/>
      <c r="N1" s="24"/>
      <c r="O1" s="24"/>
      <c r="P1" s="24"/>
      <c r="Q1" s="24"/>
      <c r="R1" s="24"/>
      <c r="S1" s="24"/>
      <c r="T1" s="24"/>
      <c r="U1" s="24"/>
      <c r="V1" s="24"/>
      <c r="W1" s="24"/>
      <c r="X1" s="24"/>
      <c r="Y1" s="24"/>
      <c r="Z1" s="24"/>
      <c r="AA1" s="24"/>
      <c r="AB1" s="24"/>
      <c r="AC1" s="24"/>
      <c r="AD1" s="24"/>
      <c r="AE1" s="24"/>
      <c r="AF1" s="24"/>
      <c r="AG1" s="24"/>
    </row>
    <row r="2" spans="1:33" ht="28.5" customHeight="1">
      <c r="A2" s="163"/>
      <c r="B2" s="24"/>
      <c r="C2" s="164"/>
      <c r="D2" s="364"/>
      <c r="E2" s="365"/>
      <c r="F2" s="365"/>
      <c r="G2" s="365"/>
      <c r="H2" s="366"/>
      <c r="I2" s="364"/>
      <c r="J2" s="365"/>
      <c r="K2" s="365"/>
      <c r="L2" s="365"/>
      <c r="M2" s="366"/>
      <c r="N2" s="24"/>
      <c r="O2" s="24"/>
      <c r="P2" s="24"/>
      <c r="Q2" s="24"/>
      <c r="R2" s="24"/>
      <c r="S2" s="24"/>
      <c r="T2" s="24"/>
      <c r="U2" s="24"/>
      <c r="V2" s="24"/>
      <c r="W2" s="24"/>
      <c r="X2" s="24"/>
      <c r="Y2" s="24"/>
      <c r="Z2" s="24"/>
      <c r="AA2" s="24"/>
      <c r="AB2" s="24"/>
      <c r="AC2" s="24"/>
      <c r="AD2" s="24"/>
      <c r="AE2" s="24"/>
      <c r="AF2" s="24"/>
      <c r="AG2" s="24"/>
    </row>
    <row r="3" spans="1:33" ht="12.75" customHeight="1">
      <c r="A3" s="163"/>
      <c r="B3" s="24"/>
      <c r="C3" s="164"/>
      <c r="D3" s="386" t="s">
        <v>1</v>
      </c>
      <c r="E3" s="362"/>
      <c r="F3" s="362"/>
      <c r="G3" s="362"/>
      <c r="H3" s="363"/>
      <c r="I3" s="387"/>
      <c r="J3" s="388"/>
      <c r="K3" s="388"/>
      <c r="L3" s="388"/>
      <c r="M3" s="389"/>
      <c r="N3" s="24"/>
      <c r="O3" s="24"/>
      <c r="P3" s="24"/>
      <c r="Q3" s="24"/>
      <c r="R3" s="24"/>
      <c r="S3" s="24"/>
      <c r="T3" s="24"/>
      <c r="U3" s="24"/>
      <c r="V3" s="24"/>
      <c r="W3" s="24"/>
      <c r="X3" s="24"/>
      <c r="Y3" s="24"/>
      <c r="Z3" s="24"/>
      <c r="AA3" s="24"/>
      <c r="AB3" s="24"/>
      <c r="AC3" s="24"/>
      <c r="AD3" s="24"/>
      <c r="AE3" s="24"/>
      <c r="AF3" s="24"/>
      <c r="AG3" s="24"/>
    </row>
    <row r="4" spans="1:33" ht="36" customHeight="1">
      <c r="A4" s="165"/>
      <c r="B4" s="166"/>
      <c r="C4" s="167"/>
      <c r="D4" s="364"/>
      <c r="E4" s="365"/>
      <c r="F4" s="365"/>
      <c r="G4" s="365"/>
      <c r="H4" s="366"/>
      <c r="I4" s="364"/>
      <c r="J4" s="365"/>
      <c r="K4" s="365"/>
      <c r="L4" s="365"/>
      <c r="M4" s="366"/>
      <c r="N4" s="24"/>
      <c r="O4" s="24"/>
      <c r="P4" s="24"/>
      <c r="Q4" s="24"/>
      <c r="R4" s="24"/>
      <c r="S4" s="24"/>
      <c r="T4" s="24"/>
      <c r="U4" s="24"/>
      <c r="V4" s="24"/>
      <c r="W4" s="24"/>
      <c r="X4" s="24"/>
      <c r="Y4" s="24"/>
      <c r="Z4" s="24"/>
      <c r="AA4" s="24"/>
      <c r="AB4" s="24"/>
      <c r="AC4" s="24"/>
      <c r="AD4" s="24"/>
      <c r="AE4" s="24"/>
      <c r="AF4" s="24"/>
      <c r="AG4" s="24"/>
    </row>
    <row r="5" spans="1:33" ht="12.75" customHeight="1">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row>
    <row r="6" spans="1:33" ht="23.25" customHeight="1">
      <c r="A6" s="399" t="s">
        <v>2</v>
      </c>
      <c r="B6" s="377"/>
      <c r="C6" s="377"/>
      <c r="D6" s="378"/>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row>
    <row r="7" spans="1:33" ht="12.75" customHeight="1">
      <c r="A7" s="168" t="s">
        <v>3</v>
      </c>
      <c r="B7" s="169">
        <v>44986</v>
      </c>
      <c r="C7" s="24"/>
      <c r="D7" s="17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row>
    <row r="8" spans="1:33" ht="12.75" customHeight="1">
      <c r="A8" s="24"/>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row>
    <row r="9" spans="1:33" ht="29.25" customHeight="1">
      <c r="A9" s="375" t="s">
        <v>5</v>
      </c>
      <c r="B9" s="400" t="s">
        <v>6</v>
      </c>
      <c r="C9" s="359"/>
      <c r="D9" s="359"/>
      <c r="E9" s="359"/>
      <c r="F9" s="359"/>
      <c r="G9" s="359"/>
      <c r="H9" s="359"/>
      <c r="I9" s="360"/>
      <c r="J9" s="375" t="s">
        <v>7</v>
      </c>
      <c r="K9" s="375" t="s">
        <v>8</v>
      </c>
      <c r="L9" s="395" t="s">
        <v>9</v>
      </c>
      <c r="M9" s="397" t="s">
        <v>10</v>
      </c>
      <c r="N9" s="24"/>
      <c r="O9" s="24"/>
      <c r="P9" s="24"/>
      <c r="Q9" s="24"/>
      <c r="R9" s="24"/>
      <c r="S9" s="24"/>
      <c r="T9" s="24"/>
      <c r="U9" s="24"/>
      <c r="V9" s="24"/>
      <c r="W9" s="24"/>
      <c r="X9" s="24"/>
      <c r="Y9" s="24"/>
      <c r="Z9" s="24"/>
      <c r="AA9" s="24"/>
      <c r="AB9" s="24"/>
      <c r="AC9" s="24"/>
      <c r="AD9" s="24"/>
      <c r="AE9" s="24"/>
      <c r="AF9" s="24"/>
      <c r="AG9" s="24"/>
    </row>
    <row r="10" spans="1:33" ht="47.25" customHeight="1">
      <c r="A10" s="357"/>
      <c r="B10" s="171" t="s">
        <v>11</v>
      </c>
      <c r="C10" s="171" t="s">
        <v>12</v>
      </c>
      <c r="D10" s="171" t="s">
        <v>13</v>
      </c>
      <c r="E10" s="171" t="s">
        <v>14</v>
      </c>
      <c r="F10" s="171" t="s">
        <v>15</v>
      </c>
      <c r="G10" s="171" t="s">
        <v>16</v>
      </c>
      <c r="H10" s="171" t="s">
        <v>17</v>
      </c>
      <c r="I10" s="171" t="s">
        <v>18</v>
      </c>
      <c r="J10" s="357"/>
      <c r="K10" s="357"/>
      <c r="L10" s="396"/>
      <c r="M10" s="398"/>
      <c r="N10" s="24"/>
      <c r="O10" s="24"/>
      <c r="P10" s="24"/>
      <c r="Q10" s="24"/>
      <c r="R10" s="24"/>
      <c r="S10" s="24"/>
      <c r="T10" s="24"/>
      <c r="U10" s="24"/>
      <c r="V10" s="24"/>
      <c r="W10" s="24"/>
      <c r="X10" s="24"/>
      <c r="Y10" s="24"/>
      <c r="Z10" s="24"/>
      <c r="AA10" s="24"/>
      <c r="AB10" s="24"/>
      <c r="AC10" s="24"/>
      <c r="AD10" s="24"/>
      <c r="AE10" s="24"/>
      <c r="AF10" s="24"/>
      <c r="AG10" s="24"/>
    </row>
    <row r="11" spans="1:33" ht="57" customHeight="1">
      <c r="A11" s="17">
        <v>1</v>
      </c>
      <c r="B11" s="172" t="s">
        <v>816</v>
      </c>
      <c r="C11" s="17" t="s">
        <v>817</v>
      </c>
      <c r="D11" s="17" t="s">
        <v>818</v>
      </c>
      <c r="E11" s="173" t="s">
        <v>819</v>
      </c>
      <c r="F11" s="17">
        <v>1102353843</v>
      </c>
      <c r="G11" s="17" t="s">
        <v>23</v>
      </c>
      <c r="H11" s="17" t="s">
        <v>101</v>
      </c>
      <c r="I11" s="17" t="s">
        <v>820</v>
      </c>
      <c r="J11" s="174" t="s">
        <v>821</v>
      </c>
      <c r="K11" s="336" t="s">
        <v>72</v>
      </c>
      <c r="L11" s="17" t="s">
        <v>27</v>
      </c>
      <c r="M11" s="76" t="s">
        <v>60</v>
      </c>
      <c r="N11" s="28"/>
      <c r="O11" s="28"/>
      <c r="P11" s="28"/>
      <c r="Q11" s="28"/>
      <c r="R11" s="28"/>
      <c r="S11" s="28"/>
      <c r="T11" s="28"/>
      <c r="U11" s="28"/>
      <c r="V11" s="28"/>
      <c r="W11" s="28"/>
      <c r="X11" s="28"/>
      <c r="Y11" s="28"/>
      <c r="Z11" s="28"/>
      <c r="AA11" s="28"/>
      <c r="AB11" s="28"/>
      <c r="AC11" s="28"/>
      <c r="AD11" s="28"/>
      <c r="AE11" s="28"/>
      <c r="AF11" s="28"/>
      <c r="AG11" s="28"/>
    </row>
    <row r="12" spans="1:33" ht="57" customHeight="1">
      <c r="A12" s="17">
        <v>2</v>
      </c>
      <c r="B12" s="175" t="s">
        <v>822</v>
      </c>
      <c r="C12" s="175" t="s">
        <v>441</v>
      </c>
      <c r="D12" s="17" t="s">
        <v>442</v>
      </c>
      <c r="E12" s="173" t="s">
        <v>823</v>
      </c>
      <c r="F12" s="17">
        <v>91489660</v>
      </c>
      <c r="G12" s="17" t="s">
        <v>48</v>
      </c>
      <c r="H12" s="17" t="s">
        <v>24</v>
      </c>
      <c r="I12" s="17" t="s">
        <v>820</v>
      </c>
      <c r="J12" s="176" t="s">
        <v>824</v>
      </c>
      <c r="K12" s="336" t="s">
        <v>72</v>
      </c>
      <c r="L12" s="17" t="s">
        <v>36</v>
      </c>
      <c r="M12" s="17" t="s">
        <v>52</v>
      </c>
      <c r="N12" s="28"/>
      <c r="O12" s="28"/>
      <c r="P12" s="28"/>
      <c r="Q12" s="28"/>
      <c r="R12" s="28"/>
      <c r="S12" s="28"/>
      <c r="T12" s="28"/>
      <c r="U12" s="28"/>
      <c r="V12" s="28"/>
      <c r="W12" s="28"/>
      <c r="X12" s="28"/>
      <c r="Y12" s="28"/>
      <c r="Z12" s="28"/>
      <c r="AA12" s="28"/>
      <c r="AB12" s="28"/>
      <c r="AC12" s="28"/>
      <c r="AD12" s="28"/>
      <c r="AE12" s="28"/>
      <c r="AF12" s="28"/>
      <c r="AG12" s="28"/>
    </row>
    <row r="13" spans="1:33" ht="57" customHeight="1">
      <c r="A13" s="17">
        <v>3</v>
      </c>
      <c r="B13" s="17" t="s">
        <v>825</v>
      </c>
      <c r="C13" s="17" t="s">
        <v>40</v>
      </c>
      <c r="D13" s="17" t="s">
        <v>826</v>
      </c>
      <c r="E13" s="173" t="s">
        <v>209</v>
      </c>
      <c r="F13" s="17">
        <v>92206521</v>
      </c>
      <c r="G13" s="17" t="s">
        <v>23</v>
      </c>
      <c r="H13" s="17" t="s">
        <v>24</v>
      </c>
      <c r="I13" s="17" t="s">
        <v>820</v>
      </c>
      <c r="J13" s="177" t="s">
        <v>827</v>
      </c>
      <c r="K13" s="336" t="s">
        <v>72</v>
      </c>
      <c r="L13" s="17" t="s">
        <v>27</v>
      </c>
      <c r="M13" s="17" t="s">
        <v>104</v>
      </c>
      <c r="N13" s="28"/>
      <c r="O13" s="28"/>
      <c r="P13" s="28"/>
      <c r="Q13" s="28"/>
      <c r="R13" s="28"/>
      <c r="S13" s="28"/>
      <c r="T13" s="28"/>
      <c r="U13" s="28"/>
      <c r="V13" s="28"/>
      <c r="W13" s="28"/>
      <c r="X13" s="28"/>
      <c r="Y13" s="28"/>
      <c r="Z13" s="28"/>
      <c r="AA13" s="28"/>
      <c r="AB13" s="28"/>
      <c r="AC13" s="28"/>
      <c r="AD13" s="28"/>
      <c r="AE13" s="28"/>
      <c r="AF13" s="28"/>
      <c r="AG13" s="28"/>
    </row>
    <row r="14" spans="1:33" ht="57" customHeight="1">
      <c r="A14" s="17">
        <v>4</v>
      </c>
      <c r="B14" s="17" t="s">
        <v>828</v>
      </c>
      <c r="C14" s="17" t="s">
        <v>829</v>
      </c>
      <c r="D14" s="17" t="s">
        <v>830</v>
      </c>
      <c r="E14" s="173" t="s">
        <v>831</v>
      </c>
      <c r="F14" s="17">
        <v>890201213</v>
      </c>
      <c r="G14" s="17" t="s">
        <v>23</v>
      </c>
      <c r="H14" s="17" t="s">
        <v>24</v>
      </c>
      <c r="I14" s="17" t="s">
        <v>820</v>
      </c>
      <c r="J14" s="33" t="s">
        <v>832</v>
      </c>
      <c r="K14" s="336" t="s">
        <v>72</v>
      </c>
      <c r="L14" s="17" t="s">
        <v>27</v>
      </c>
      <c r="M14" s="17" t="s">
        <v>37</v>
      </c>
      <c r="N14" s="28"/>
      <c r="O14" s="28"/>
      <c r="P14" s="28"/>
      <c r="Q14" s="28"/>
      <c r="R14" s="28"/>
      <c r="S14" s="28"/>
      <c r="T14" s="28"/>
      <c r="U14" s="28"/>
      <c r="V14" s="28"/>
      <c r="W14" s="28"/>
      <c r="X14" s="28"/>
      <c r="Y14" s="28"/>
      <c r="Z14" s="28"/>
      <c r="AA14" s="28"/>
      <c r="AB14" s="28"/>
      <c r="AC14" s="28"/>
      <c r="AD14" s="28"/>
      <c r="AE14" s="28"/>
      <c r="AF14" s="28"/>
      <c r="AG14" s="28"/>
    </row>
    <row r="15" spans="1:33" ht="57" customHeight="1">
      <c r="A15" s="17">
        <v>5</v>
      </c>
      <c r="B15" s="172" t="s">
        <v>833</v>
      </c>
      <c r="C15" s="17" t="s">
        <v>473</v>
      </c>
      <c r="D15" s="21" t="s">
        <v>834</v>
      </c>
      <c r="E15" s="173" t="s">
        <v>209</v>
      </c>
      <c r="F15" s="21">
        <v>92206521</v>
      </c>
      <c r="G15" s="17" t="s">
        <v>835</v>
      </c>
      <c r="H15" s="21" t="s">
        <v>836</v>
      </c>
      <c r="I15" s="17" t="s">
        <v>820</v>
      </c>
      <c r="J15" s="22" t="s">
        <v>837</v>
      </c>
      <c r="K15" s="336" t="s">
        <v>72</v>
      </c>
      <c r="L15" s="17" t="s">
        <v>27</v>
      </c>
      <c r="M15" s="17" t="s">
        <v>60</v>
      </c>
      <c r="N15" s="24"/>
      <c r="O15" s="24"/>
      <c r="P15" s="24"/>
      <c r="Q15" s="24"/>
      <c r="R15" s="24"/>
      <c r="S15" s="24"/>
      <c r="T15" s="24"/>
      <c r="U15" s="24"/>
      <c r="V15" s="24"/>
      <c r="W15" s="24"/>
      <c r="X15" s="24"/>
      <c r="Y15" s="24"/>
      <c r="Z15" s="24"/>
      <c r="AA15" s="24"/>
      <c r="AB15" s="24"/>
      <c r="AC15" s="24"/>
      <c r="AD15" s="24"/>
      <c r="AE15" s="24"/>
      <c r="AF15" s="24"/>
      <c r="AG15" s="24"/>
    </row>
    <row r="16" spans="1:33" ht="57" customHeight="1">
      <c r="A16" s="17">
        <v>6</v>
      </c>
      <c r="B16" s="17" t="s">
        <v>838</v>
      </c>
      <c r="C16" s="17" t="s">
        <v>839</v>
      </c>
      <c r="D16" s="17" t="s">
        <v>840</v>
      </c>
      <c r="E16" s="178" t="s">
        <v>841</v>
      </c>
      <c r="F16" s="17">
        <v>91473584</v>
      </c>
      <c r="G16" s="17" t="s">
        <v>80</v>
      </c>
      <c r="H16" s="17" t="s">
        <v>24</v>
      </c>
      <c r="I16" s="17" t="s">
        <v>820</v>
      </c>
      <c r="J16" s="33" t="s">
        <v>842</v>
      </c>
      <c r="K16" s="336">
        <v>14369208</v>
      </c>
      <c r="L16" s="17" t="s">
        <v>243</v>
      </c>
      <c r="M16" s="17" t="s">
        <v>60</v>
      </c>
      <c r="N16" s="28"/>
      <c r="O16" s="28"/>
      <c r="P16" s="28"/>
      <c r="Q16" s="28"/>
      <c r="R16" s="28"/>
      <c r="S16" s="28"/>
      <c r="T16" s="28"/>
      <c r="U16" s="28"/>
      <c r="V16" s="28"/>
      <c r="W16" s="28"/>
      <c r="X16" s="28"/>
      <c r="Y16" s="28"/>
      <c r="Z16" s="28"/>
      <c r="AA16" s="28"/>
      <c r="AB16" s="28"/>
      <c r="AC16" s="28"/>
      <c r="AD16" s="28"/>
      <c r="AE16" s="28"/>
      <c r="AF16" s="28"/>
      <c r="AG16" s="25"/>
    </row>
    <row r="17" spans="1:33" ht="57" customHeight="1">
      <c r="A17" s="17">
        <v>7</v>
      </c>
      <c r="B17" s="21" t="s">
        <v>843</v>
      </c>
      <c r="C17" s="21" t="s">
        <v>844</v>
      </c>
      <c r="D17" s="17" t="s">
        <v>845</v>
      </c>
      <c r="E17" s="173" t="s">
        <v>209</v>
      </c>
      <c r="F17" s="27">
        <v>91206521</v>
      </c>
      <c r="G17" s="17" t="s">
        <v>23</v>
      </c>
      <c r="H17" s="17" t="s">
        <v>34</v>
      </c>
      <c r="I17" s="17" t="s">
        <v>820</v>
      </c>
      <c r="J17" s="177" t="s">
        <v>846</v>
      </c>
      <c r="K17" s="348" t="s">
        <v>72</v>
      </c>
      <c r="L17" s="17" t="s">
        <v>27</v>
      </c>
      <c r="M17" s="17" t="s">
        <v>37</v>
      </c>
      <c r="N17" s="24"/>
      <c r="O17" s="24"/>
      <c r="P17" s="24"/>
      <c r="Q17" s="24"/>
      <c r="R17" s="24"/>
      <c r="S17" s="24"/>
      <c r="T17" s="24"/>
      <c r="U17" s="24"/>
      <c r="V17" s="24"/>
      <c r="W17" s="24"/>
      <c r="X17" s="24"/>
      <c r="Y17" s="24"/>
      <c r="Z17" s="24"/>
      <c r="AA17" s="24"/>
      <c r="AB17" s="24"/>
      <c r="AC17" s="24"/>
      <c r="AD17" s="24"/>
      <c r="AE17" s="24"/>
      <c r="AF17" s="24"/>
      <c r="AG17" s="25"/>
    </row>
    <row r="18" spans="1:33">
      <c r="A18" s="17">
        <v>8</v>
      </c>
      <c r="B18" s="21"/>
      <c r="C18" s="17"/>
      <c r="D18" s="21"/>
      <c r="E18" s="17"/>
      <c r="F18" s="21"/>
      <c r="G18" s="17"/>
      <c r="H18" s="21"/>
      <c r="I18" s="17"/>
      <c r="J18" s="179"/>
      <c r="K18" s="336"/>
      <c r="L18" s="21"/>
      <c r="M18" s="17"/>
      <c r="N18" s="24"/>
      <c r="O18" s="24"/>
      <c r="P18" s="24"/>
      <c r="Q18" s="24"/>
      <c r="R18" s="24"/>
      <c r="S18" s="24"/>
      <c r="T18" s="24"/>
      <c r="U18" s="24"/>
      <c r="V18" s="24"/>
      <c r="W18" s="24"/>
      <c r="X18" s="24"/>
      <c r="Y18" s="24"/>
      <c r="Z18" s="25"/>
      <c r="AA18" s="25"/>
      <c r="AB18" s="25"/>
      <c r="AC18" s="25"/>
      <c r="AD18" s="25"/>
      <c r="AE18" s="25"/>
      <c r="AF18" s="25"/>
      <c r="AG18" s="25"/>
    </row>
    <row r="19" spans="1:33" ht="58.5" customHeight="1">
      <c r="A19" s="180" t="s">
        <v>96</v>
      </c>
      <c r="B19" s="181"/>
      <c r="C19" s="181"/>
      <c r="D19" s="181"/>
      <c r="E19" s="181"/>
      <c r="F19" s="181"/>
      <c r="G19" s="181"/>
      <c r="H19" s="181"/>
      <c r="I19" s="181"/>
      <c r="J19" s="181"/>
      <c r="K19" s="181"/>
      <c r="L19" s="181"/>
      <c r="M19" s="182"/>
      <c r="N19" s="37"/>
      <c r="O19" s="37"/>
      <c r="P19" s="37"/>
      <c r="Q19" s="37"/>
      <c r="R19" s="37"/>
      <c r="S19" s="37"/>
      <c r="T19" s="37"/>
      <c r="U19" s="37"/>
      <c r="V19" s="37"/>
      <c r="W19" s="37"/>
      <c r="X19" s="37"/>
      <c r="Y19" s="37"/>
      <c r="Z19" s="37"/>
      <c r="AA19" s="37"/>
      <c r="AB19" s="37"/>
      <c r="AC19" s="37"/>
      <c r="AD19" s="37"/>
      <c r="AE19" s="37"/>
      <c r="AF19" s="37"/>
      <c r="AG19" s="37"/>
    </row>
    <row r="20" spans="1:33" ht="29.25" customHeight="1">
      <c r="A20" s="375" t="s">
        <v>5</v>
      </c>
      <c r="B20" s="400" t="s">
        <v>6</v>
      </c>
      <c r="C20" s="359"/>
      <c r="D20" s="359"/>
      <c r="E20" s="359"/>
      <c r="F20" s="359"/>
      <c r="G20" s="359"/>
      <c r="H20" s="359"/>
      <c r="I20" s="360"/>
      <c r="J20" s="375" t="s">
        <v>7</v>
      </c>
      <c r="K20" s="375" t="s">
        <v>8</v>
      </c>
      <c r="L20" s="375" t="s">
        <v>9</v>
      </c>
      <c r="M20" s="375" t="s">
        <v>10</v>
      </c>
      <c r="N20" s="24"/>
      <c r="O20" s="24"/>
      <c r="P20" s="24"/>
      <c r="Q20" s="24"/>
      <c r="R20" s="24"/>
      <c r="S20" s="24"/>
      <c r="T20" s="24"/>
      <c r="U20" s="24"/>
      <c r="V20" s="24"/>
      <c r="W20" s="24"/>
      <c r="X20" s="24"/>
      <c r="Y20" s="24"/>
      <c r="Z20" s="24"/>
      <c r="AA20" s="24"/>
      <c r="AB20" s="24"/>
      <c r="AC20" s="24"/>
      <c r="AD20" s="24"/>
      <c r="AE20" s="24"/>
      <c r="AF20" s="24"/>
      <c r="AG20" s="24"/>
    </row>
    <row r="21" spans="1:33" ht="47.25" customHeight="1">
      <c r="A21" s="357"/>
      <c r="B21" s="171" t="s">
        <v>11</v>
      </c>
      <c r="C21" s="171" t="s">
        <v>12</v>
      </c>
      <c r="D21" s="171" t="s">
        <v>13</v>
      </c>
      <c r="E21" s="171" t="s">
        <v>14</v>
      </c>
      <c r="F21" s="171" t="s">
        <v>15</v>
      </c>
      <c r="G21" s="171" t="s">
        <v>16</v>
      </c>
      <c r="H21" s="171" t="s">
        <v>17</v>
      </c>
      <c r="I21" s="171" t="s">
        <v>18</v>
      </c>
      <c r="J21" s="357"/>
      <c r="K21" s="357"/>
      <c r="L21" s="357"/>
      <c r="M21" s="357"/>
      <c r="N21" s="24"/>
      <c r="O21" s="24"/>
      <c r="P21" s="24"/>
      <c r="Q21" s="24"/>
      <c r="R21" s="24"/>
      <c r="S21" s="24"/>
      <c r="T21" s="24"/>
      <c r="U21" s="24"/>
      <c r="V21" s="24"/>
      <c r="W21" s="24"/>
      <c r="X21" s="24"/>
      <c r="Y21" s="24"/>
      <c r="Z21" s="24"/>
      <c r="AA21" s="24"/>
      <c r="AB21" s="24"/>
      <c r="AC21" s="24"/>
      <c r="AD21" s="24"/>
      <c r="AE21" s="24"/>
      <c r="AF21" s="24"/>
      <c r="AG21" s="24"/>
    </row>
    <row r="22" spans="1:33" ht="75.75" customHeight="1">
      <c r="A22" s="17">
        <v>1</v>
      </c>
      <c r="B22" s="21"/>
      <c r="C22" s="17"/>
      <c r="D22" s="17"/>
      <c r="E22" s="17"/>
      <c r="F22" s="17"/>
      <c r="G22" s="17"/>
      <c r="H22" s="17"/>
      <c r="I22" s="17"/>
      <c r="J22" s="17"/>
      <c r="K22" s="27"/>
      <c r="L22" s="17"/>
      <c r="M22" s="17"/>
      <c r="N22" s="24"/>
      <c r="O22" s="24"/>
      <c r="P22" s="24"/>
      <c r="Q22" s="24"/>
      <c r="R22" s="24"/>
      <c r="S22" s="24"/>
      <c r="T22" s="24"/>
      <c r="U22" s="24"/>
      <c r="V22" s="24"/>
      <c r="W22" s="24"/>
      <c r="X22" s="24"/>
      <c r="Y22" s="24"/>
      <c r="Z22" s="24"/>
      <c r="AA22" s="24"/>
      <c r="AB22" s="24"/>
      <c r="AC22" s="24"/>
      <c r="AD22" s="24"/>
      <c r="AE22" s="24"/>
      <c r="AF22" s="24"/>
      <c r="AG22" s="24"/>
    </row>
    <row r="23" spans="1:33" ht="12.75" customHeight="1">
      <c r="A23" s="17">
        <v>2</v>
      </c>
      <c r="B23" s="21"/>
      <c r="C23" s="17"/>
      <c r="D23" s="17"/>
      <c r="E23" s="17"/>
      <c r="F23" s="17"/>
      <c r="G23" s="17"/>
      <c r="H23" s="17"/>
      <c r="I23" s="17"/>
      <c r="J23" s="183"/>
      <c r="K23" s="27"/>
      <c r="L23" s="17"/>
      <c r="M23" s="17"/>
      <c r="N23" s="24"/>
      <c r="O23" s="24"/>
      <c r="P23" s="24"/>
      <c r="Q23" s="24"/>
      <c r="R23" s="24"/>
      <c r="S23" s="24"/>
      <c r="T23" s="24"/>
      <c r="U23" s="24"/>
      <c r="V23" s="24"/>
      <c r="W23" s="24"/>
      <c r="X23" s="24"/>
      <c r="Y23" s="24"/>
      <c r="Z23" s="24"/>
      <c r="AA23" s="24"/>
      <c r="AB23" s="24"/>
      <c r="AC23" s="24"/>
      <c r="AD23" s="24"/>
      <c r="AE23" s="24"/>
      <c r="AF23" s="24"/>
      <c r="AG23" s="24"/>
    </row>
    <row r="24" spans="1:33" ht="12.75" customHeight="1">
      <c r="A24" s="76">
        <v>3</v>
      </c>
      <c r="B24" s="21"/>
      <c r="C24" s="21"/>
      <c r="D24" s="21"/>
      <c r="E24" s="21"/>
      <c r="F24" s="21"/>
      <c r="G24" s="17"/>
      <c r="H24" s="21"/>
      <c r="I24" s="21"/>
      <c r="J24" s="21"/>
      <c r="K24" s="38"/>
      <c r="L24" s="21"/>
      <c r="M24" s="21"/>
      <c r="N24" s="24"/>
      <c r="O24" s="24"/>
      <c r="P24" s="24"/>
      <c r="Q24" s="24"/>
      <c r="R24" s="24"/>
      <c r="S24" s="24"/>
      <c r="T24" s="24"/>
      <c r="U24" s="24"/>
      <c r="V24" s="24"/>
      <c r="W24" s="24"/>
      <c r="X24" s="24"/>
      <c r="Y24" s="24"/>
      <c r="Z24" s="24"/>
      <c r="AA24" s="24"/>
      <c r="AB24" s="24"/>
      <c r="AC24" s="24"/>
      <c r="AD24" s="24"/>
      <c r="AE24" s="24"/>
      <c r="AF24" s="24"/>
      <c r="AG24" s="24"/>
    </row>
    <row r="25" spans="1:33" ht="12.75" customHeight="1">
      <c r="A25" s="17">
        <v>4</v>
      </c>
      <c r="B25" s="21"/>
      <c r="C25" s="21"/>
      <c r="D25" s="21"/>
      <c r="E25" s="21"/>
      <c r="F25" s="21"/>
      <c r="G25" s="21"/>
      <c r="H25" s="21"/>
      <c r="I25" s="21"/>
      <c r="J25" s="21"/>
      <c r="K25" s="38"/>
      <c r="L25" s="21"/>
      <c r="M25" s="21"/>
      <c r="N25" s="24"/>
      <c r="O25" s="24"/>
      <c r="P25" s="24"/>
      <c r="Q25" s="24"/>
      <c r="R25" s="24"/>
      <c r="S25" s="24"/>
      <c r="T25" s="24"/>
      <c r="U25" s="24"/>
      <c r="V25" s="24"/>
      <c r="W25" s="24"/>
      <c r="X25" s="24"/>
      <c r="Y25" s="24"/>
      <c r="Z25" s="24"/>
      <c r="AA25" s="24"/>
      <c r="AB25" s="24"/>
      <c r="AC25" s="24"/>
      <c r="AD25" s="24"/>
      <c r="AE25" s="24"/>
      <c r="AF25" s="24"/>
      <c r="AG25" s="24"/>
    </row>
    <row r="26" spans="1:33" ht="12.7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row>
    <row r="27" spans="1:33" ht="12.75" customHeight="1">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row>
    <row r="28" spans="1:33" ht="12.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row>
    <row r="29" spans="1:33" ht="12.7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row>
    <row r="30" spans="1:33" ht="12.7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row>
    <row r="31" spans="1:33" ht="12.7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row>
    <row r="32" spans="1:33" ht="12.7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row>
    <row r="33" spans="1:33" ht="12.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row>
    <row r="34" spans="1:33" ht="12.7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row>
    <row r="35" spans="1:33" ht="12.7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row>
    <row r="36" spans="1:33" ht="12.7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row>
    <row r="37" spans="1:33" ht="12.7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row>
    <row r="38" spans="1:33" ht="12.7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row>
    <row r="39" spans="1:33" ht="12.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row>
    <row r="40" spans="1:33" ht="12.7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row>
    <row r="41" spans="1:33" ht="12.7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row>
    <row r="42" spans="1:33" ht="12.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row>
    <row r="43" spans="1:33" ht="12.7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row>
    <row r="44" spans="1:33" ht="12.7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row>
    <row r="45" spans="1:33" ht="12.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33" ht="12.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33" ht="12.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ht="12.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row>
    <row r="49" spans="1:33" ht="12.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row>
    <row r="50" spans="1:33" ht="12.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row>
    <row r="51" spans="1:33" ht="12.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row>
    <row r="52" spans="1:33" ht="12.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row>
    <row r="53" spans="1:33" ht="12.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row>
    <row r="54" spans="1:33" ht="12.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row>
    <row r="55" spans="1:33" ht="12.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row>
    <row r="56" spans="1:33" ht="12.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row>
    <row r="57" spans="1:33" ht="12.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row>
    <row r="58" spans="1:33" ht="12.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row>
    <row r="59" spans="1:33" ht="12.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2.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row>
    <row r="61" spans="1:33" ht="12.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row>
    <row r="62" spans="1:33" ht="12.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row>
    <row r="63" spans="1:33" ht="12.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row>
    <row r="64" spans="1:33" ht="12.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row>
    <row r="65" spans="1:33" ht="12.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row>
    <row r="66" spans="1:33" ht="12.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row>
    <row r="67" spans="1:33" ht="12.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row>
    <row r="68" spans="1:33" ht="12.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row>
    <row r="69" spans="1:33" ht="12.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row>
    <row r="70" spans="1:33" ht="12.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row>
    <row r="71" spans="1:33" ht="12.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ht="12.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row>
    <row r="73" spans="1:33" ht="12.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row>
    <row r="74" spans="1:33" ht="12.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row>
    <row r="75" spans="1:33" ht="12.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row>
    <row r="76" spans="1:33" ht="12.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row>
    <row r="77" spans="1:33" ht="12.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row>
    <row r="78" spans="1:33" ht="12.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row>
    <row r="79" spans="1:33" ht="12.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row>
    <row r="80" spans="1:33" ht="12.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row>
    <row r="81" spans="1:33" ht="12.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row>
    <row r="82" spans="1:33" ht="12.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row>
    <row r="83" spans="1:33" ht="12.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row>
    <row r="84" spans="1:33" ht="12.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row>
    <row r="85" spans="1:33" ht="12.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row>
    <row r="86" spans="1:33" ht="12.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row>
    <row r="87" spans="1:33" ht="12.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row>
    <row r="88" spans="1:33" ht="12.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row>
    <row r="89" spans="1:33" ht="12.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row>
    <row r="90" spans="1:33" ht="12.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row>
    <row r="91" spans="1:33" ht="12.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row>
    <row r="92" spans="1:33" ht="12.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row>
    <row r="93" spans="1:33" ht="12.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row>
    <row r="94" spans="1:33" ht="12.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row>
    <row r="95" spans="1:33" ht="12.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row>
    <row r="96" spans="1:33" ht="12.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row>
    <row r="97" spans="1:33" ht="12.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row>
    <row r="98" spans="1:33" ht="12.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row>
    <row r="99" spans="1:33" ht="12.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row>
    <row r="100" spans="1:33" ht="12.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row>
    <row r="101" spans="1:33" ht="12.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row>
    <row r="102" spans="1:33" ht="12.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row>
    <row r="103" spans="1:33" ht="12.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row>
    <row r="104" spans="1:33" ht="12.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row>
    <row r="105" spans="1:33" ht="12.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row>
    <row r="106" spans="1:33" ht="12.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row>
    <row r="107" spans="1:33" ht="12.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row>
    <row r="108" spans="1:33" ht="12.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row>
    <row r="109" spans="1:33" ht="12.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row>
    <row r="110" spans="1:33" ht="12.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row>
    <row r="111" spans="1:33" ht="12.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row>
    <row r="112" spans="1:33" ht="12.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row>
    <row r="113" spans="1:33" ht="12.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row>
    <row r="114" spans="1:33" ht="12.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row>
    <row r="115" spans="1:33" ht="12.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row>
    <row r="116" spans="1:33" ht="12.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row>
    <row r="117" spans="1:33" ht="12.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row>
    <row r="118" spans="1:33" ht="12.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row>
    <row r="119" spans="1:33" ht="12.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row>
    <row r="120" spans="1:33" ht="12.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row>
    <row r="121" spans="1:33" ht="12.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row>
    <row r="122" spans="1:33" ht="12.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row>
    <row r="123" spans="1:33" ht="12.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row>
    <row r="124" spans="1:33" ht="12.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row>
    <row r="125" spans="1:33" ht="12.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row>
    <row r="126" spans="1:33" ht="12.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row>
    <row r="127" spans="1:33" ht="12.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row>
    <row r="128" spans="1:33" ht="12.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row>
    <row r="129" spans="1:33" ht="12.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row>
    <row r="130" spans="1:33" ht="12.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row>
    <row r="131" spans="1:33" ht="12.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row>
    <row r="132" spans="1:33" ht="12.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row>
    <row r="133" spans="1:33" ht="12.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row>
    <row r="134" spans="1:33" ht="12.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row>
    <row r="135" spans="1:33" ht="12.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row>
    <row r="136" spans="1:33" ht="12.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row>
    <row r="137" spans="1:33" ht="12.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row>
    <row r="138" spans="1:33" ht="12.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row>
    <row r="139" spans="1:33" ht="12.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row>
    <row r="140" spans="1:33" ht="12.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row>
    <row r="141" spans="1:33" ht="12.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row>
    <row r="142" spans="1:33" ht="12.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row>
    <row r="143" spans="1:33" ht="12.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row>
    <row r="144" spans="1:33" ht="12.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row>
    <row r="145" spans="1:33" ht="12.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row>
    <row r="146" spans="1:33" ht="12.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row>
    <row r="147" spans="1:33" ht="12.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row>
    <row r="148" spans="1:33" ht="12.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row>
    <row r="149" spans="1:33" ht="12.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row>
    <row r="150" spans="1:33" ht="12.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row>
    <row r="151" spans="1:33" ht="12.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row>
    <row r="152" spans="1:33" ht="12.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row>
    <row r="153" spans="1:33" ht="12.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row>
    <row r="154" spans="1:33" ht="12.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row>
    <row r="155" spans="1:33" ht="12.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row>
    <row r="156" spans="1:33" ht="12.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row>
    <row r="157" spans="1:33" ht="12.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row>
    <row r="158" spans="1:33" ht="12.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row>
    <row r="159" spans="1:33" ht="12.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row>
    <row r="160" spans="1:33" ht="12.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row>
    <row r="161" spans="1:33" ht="12.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row>
    <row r="162" spans="1:33" ht="12.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row>
    <row r="163" spans="1:33" ht="12.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row>
    <row r="164" spans="1:33" ht="12.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row>
    <row r="165" spans="1:33" ht="12.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row>
    <row r="166" spans="1:33" ht="12.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row>
    <row r="167" spans="1:33" ht="12.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row>
    <row r="168" spans="1:33" ht="12.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row>
    <row r="169" spans="1:33" ht="12.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row>
    <row r="170" spans="1:33" ht="12.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row>
    <row r="171" spans="1:33" ht="12.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row>
    <row r="172" spans="1:33" ht="12.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row>
    <row r="173" spans="1:33" ht="12.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row>
    <row r="174" spans="1:33" ht="12.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row>
    <row r="175" spans="1:33" ht="12.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row>
    <row r="176" spans="1:33" ht="12.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row>
    <row r="177" spans="1:33" ht="12.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row>
    <row r="178" spans="1:33" ht="12.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row>
    <row r="179" spans="1:33" ht="12.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row>
    <row r="180" spans="1:33" ht="12.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row>
    <row r="181" spans="1:33" ht="12.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row>
    <row r="182" spans="1:33" ht="12.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row>
    <row r="183" spans="1:33" ht="12.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row>
    <row r="184" spans="1:33" ht="12.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row>
    <row r="185" spans="1:33" ht="12.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row>
    <row r="186" spans="1:33" ht="12.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row>
    <row r="187" spans="1:33" ht="12.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row>
    <row r="188" spans="1:33" ht="12.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row>
    <row r="189" spans="1:33" ht="12.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row>
    <row r="190" spans="1:33" ht="12.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row>
    <row r="191" spans="1:33" ht="12.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row>
    <row r="192" spans="1:33" ht="12.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row>
    <row r="193" spans="1:33" ht="12.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row>
    <row r="194" spans="1:33" ht="12.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row>
    <row r="195" spans="1:33" ht="12.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row>
    <row r="196" spans="1:33" ht="12.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row>
    <row r="197" spans="1:33" ht="12.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row>
    <row r="198" spans="1:33" ht="12.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row>
    <row r="199" spans="1:33" ht="12.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row>
    <row r="200" spans="1:33" ht="12.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row>
    <row r="201" spans="1:33" ht="12.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row>
    <row r="202" spans="1:33" ht="12.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row>
    <row r="203" spans="1:33" ht="12.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row>
    <row r="204" spans="1:33" ht="12.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row>
    <row r="205" spans="1:33" ht="12.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row>
    <row r="206" spans="1:33" ht="12.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row>
    <row r="207" spans="1:33" ht="12.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row>
    <row r="208" spans="1:33" ht="12.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row>
    <row r="209" spans="1:33" ht="12.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row>
    <row r="210" spans="1:33" ht="12.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row>
    <row r="211" spans="1:33" ht="12.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row>
    <row r="212" spans="1:33" ht="12.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row>
    <row r="213" spans="1:33" ht="12.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row>
    <row r="214" spans="1:33" ht="12.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row>
    <row r="215" spans="1:33" ht="12.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row>
    <row r="216" spans="1:33" ht="12.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row>
    <row r="217" spans="1:33" ht="12.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row>
    <row r="218" spans="1:33" ht="12.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row>
    <row r="219" spans="1:33" ht="12.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row>
    <row r="220" spans="1:33" ht="12.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row>
    <row r="221" spans="1:33" ht="12.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row>
    <row r="222" spans="1:33" ht="12.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row>
    <row r="223" spans="1:33" ht="12.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row>
    <row r="224" spans="1:33" ht="12.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row>
    <row r="225" spans="1:33" ht="12.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row>
    <row r="226" spans="1:33" ht="12.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row>
    <row r="227" spans="1:33" ht="12.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row>
    <row r="228" spans="1:33" ht="12.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row>
    <row r="229" spans="1:33" ht="12.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row>
    <row r="230" spans="1:33" ht="12.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row>
    <row r="231" spans="1:33" ht="12.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row>
    <row r="232" spans="1:33" ht="12.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row>
    <row r="233" spans="1:33" ht="12.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row>
    <row r="234" spans="1:33" ht="12.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row>
    <row r="235" spans="1:33" ht="12.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row>
    <row r="236" spans="1:33" ht="12.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row>
    <row r="237" spans="1:33" ht="12.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row>
    <row r="238" spans="1:33" ht="12.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row>
    <row r="239" spans="1:33" ht="12.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row>
    <row r="240" spans="1:33" ht="12.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row>
    <row r="241" spans="1:33" ht="12.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row>
    <row r="242" spans="1:33" ht="12.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row>
    <row r="243" spans="1:33" ht="12.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row>
    <row r="244" spans="1:33" ht="12.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row>
    <row r="245" spans="1:33" ht="12.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row>
    <row r="246" spans="1:33" ht="12.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row>
    <row r="247" spans="1:33" ht="12.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row>
    <row r="248" spans="1:33" ht="12.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row>
    <row r="249" spans="1:33" ht="12.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row>
    <row r="250" spans="1:33" ht="12.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row>
    <row r="251" spans="1:33" ht="12.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row>
    <row r="252" spans="1:33" ht="12.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row>
    <row r="253" spans="1:33" ht="12.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row>
    <row r="254" spans="1:33" ht="12.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row>
    <row r="255" spans="1:33" ht="12.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row>
    <row r="256" spans="1:33" ht="12.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row>
    <row r="257" spans="1:33" ht="12.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row>
    <row r="258" spans="1:33" ht="12.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row>
    <row r="259" spans="1:33" ht="12.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row>
    <row r="260" spans="1:33" ht="12.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row>
    <row r="261" spans="1:33" ht="12.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row>
    <row r="262" spans="1:33" ht="12.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row>
    <row r="263" spans="1:33" ht="12.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row>
    <row r="264" spans="1:33" ht="12.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row>
    <row r="265" spans="1:33" ht="12.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row>
    <row r="266" spans="1:33" ht="12.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row>
    <row r="267" spans="1:33" ht="12.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row>
    <row r="268" spans="1:33" ht="12.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row>
    <row r="269" spans="1:33" ht="12.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row>
    <row r="270" spans="1:33" ht="12.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row>
    <row r="271" spans="1:33" ht="12.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row>
    <row r="272" spans="1:33" ht="12.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row>
    <row r="273" spans="1:33" ht="12.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row>
    <row r="274" spans="1:33" ht="12.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row>
    <row r="275" spans="1:33" ht="12.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row>
    <row r="276" spans="1:33" ht="12.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row>
    <row r="277" spans="1:33" ht="12.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row>
    <row r="278" spans="1:33" ht="12.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row>
    <row r="279" spans="1:33" ht="12.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row>
    <row r="280" spans="1:33" ht="12.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row>
    <row r="281" spans="1:33" ht="12.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row>
    <row r="282" spans="1:33" ht="12.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row>
    <row r="283" spans="1:33" ht="12.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row>
    <row r="284" spans="1:33" ht="12.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row>
    <row r="285" spans="1:33" ht="12.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row>
    <row r="286" spans="1:33" ht="12.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row>
    <row r="287" spans="1:33" ht="12.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row>
    <row r="288" spans="1:33" ht="12.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row>
    <row r="289" spans="1:33" ht="12.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row>
    <row r="290" spans="1:33" ht="12.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row>
    <row r="291" spans="1:33" ht="12.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row>
    <row r="292" spans="1:33" ht="12.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row>
    <row r="293" spans="1:33" ht="12.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row>
    <row r="294" spans="1:33" ht="12.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row>
    <row r="295" spans="1:33" ht="12.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row>
    <row r="296" spans="1:33" ht="12.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row>
    <row r="297" spans="1:33" ht="12.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row>
    <row r="298" spans="1:33" ht="12.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row>
    <row r="299" spans="1:33" ht="12.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row>
    <row r="300" spans="1:33" ht="12.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row>
    <row r="301" spans="1:33" ht="12.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row>
    <row r="302" spans="1:33" ht="12.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row>
    <row r="303" spans="1:33" ht="12.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row>
    <row r="304" spans="1:33" ht="12.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row>
    <row r="305" spans="1:33" ht="12.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row>
    <row r="306" spans="1:33" ht="12.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row>
    <row r="307" spans="1:33" ht="12.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row>
    <row r="308" spans="1:33" ht="12.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row>
    <row r="309" spans="1:33" ht="12.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row>
    <row r="310" spans="1:33" ht="12.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row>
    <row r="311" spans="1:33" ht="12.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row>
    <row r="312" spans="1:33" ht="12.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row>
    <row r="313" spans="1:33" ht="12.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row>
    <row r="314" spans="1:33" ht="12.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row>
    <row r="315" spans="1:33" ht="12.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row>
    <row r="316" spans="1:33" ht="12.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row>
    <row r="317" spans="1:33" ht="12.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row>
    <row r="318" spans="1:33" ht="12.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row>
    <row r="319" spans="1:33" ht="12.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row>
    <row r="320" spans="1:33" ht="12.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row>
    <row r="321" spans="1:33" ht="12.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row>
    <row r="322" spans="1:33" ht="12.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row>
    <row r="323" spans="1:33" ht="12.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row>
    <row r="324" spans="1:33" ht="12.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row>
    <row r="325" spans="1:33" ht="12.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row>
    <row r="326" spans="1:33" ht="12.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row>
    <row r="327" spans="1:33" ht="12.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row>
    <row r="328" spans="1:33" ht="12.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row>
    <row r="329" spans="1:33" ht="12.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row>
    <row r="330" spans="1:33" ht="12.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row>
    <row r="331" spans="1:33" ht="12.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row>
    <row r="332" spans="1:33" ht="12.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row>
    <row r="333" spans="1:33" ht="12.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row>
    <row r="334" spans="1:33" ht="12.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row>
    <row r="335" spans="1:33" ht="12.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row>
    <row r="336" spans="1:33" ht="12.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row>
    <row r="337" spans="1:33" ht="12.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row>
    <row r="338" spans="1:33" ht="12.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row>
    <row r="339" spans="1:33" ht="12.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row>
    <row r="340" spans="1:33" ht="12.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row>
    <row r="341" spans="1:33" ht="12.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row>
    <row r="342" spans="1:33" ht="12.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row>
    <row r="343" spans="1:33" ht="12.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row>
    <row r="344" spans="1:33" ht="12.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row>
    <row r="345" spans="1:33" ht="12.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row>
    <row r="346" spans="1:33" ht="12.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row>
    <row r="347" spans="1:33" ht="12.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row>
    <row r="348" spans="1:33" ht="12.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row>
    <row r="349" spans="1:33" ht="12.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row>
    <row r="350" spans="1:33" ht="12.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row>
    <row r="351" spans="1:33" ht="12.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row>
    <row r="352" spans="1:33" ht="12.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row>
    <row r="353" spans="1:33" ht="12.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row>
    <row r="354" spans="1:33" ht="12.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row>
    <row r="355" spans="1:33" ht="12.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row>
    <row r="356" spans="1:33" ht="12.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row>
    <row r="357" spans="1:33" ht="12.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row>
    <row r="358" spans="1:33" ht="12.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row>
    <row r="359" spans="1:33" ht="12.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row>
    <row r="360" spans="1:33" ht="12.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row>
    <row r="361" spans="1:33" ht="12.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row>
    <row r="362" spans="1:33" ht="12.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row>
    <row r="363" spans="1:33" ht="12.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row>
    <row r="364" spans="1:33" ht="12.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row>
    <row r="365" spans="1:33" ht="12.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row>
    <row r="366" spans="1:33" ht="12.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row>
    <row r="367" spans="1:33" ht="12.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row>
    <row r="368" spans="1:33" ht="12.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row>
    <row r="369" spans="1:33" ht="12.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row>
    <row r="370" spans="1:33" ht="12.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row>
    <row r="371" spans="1:33" ht="12.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row>
    <row r="372" spans="1:33" ht="12.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row>
    <row r="373" spans="1:33" ht="12.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row>
    <row r="374" spans="1:33" ht="12.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row>
    <row r="375" spans="1:33" ht="12.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row>
    <row r="376" spans="1:33" ht="12.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row>
    <row r="377" spans="1:33" ht="12.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row>
    <row r="378" spans="1:33" ht="12.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row>
    <row r="379" spans="1:33" ht="12.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row>
    <row r="380" spans="1:33" ht="12.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row>
    <row r="381" spans="1:33" ht="12.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row>
    <row r="382" spans="1:33" ht="12.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row>
    <row r="383" spans="1:33" ht="12.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row>
    <row r="384" spans="1:33" ht="12.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row>
    <row r="385" spans="1:33" ht="12.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row>
    <row r="386" spans="1:33" ht="12.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row>
    <row r="387" spans="1:33" ht="12.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row>
    <row r="388" spans="1:33" ht="12.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row>
    <row r="389" spans="1:33" ht="12.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row>
    <row r="390" spans="1:33" ht="12.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row>
    <row r="391" spans="1:33" ht="12.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row>
    <row r="392" spans="1:33" ht="12.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row>
    <row r="393" spans="1:33" ht="12.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row>
    <row r="394" spans="1:33" ht="12.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row>
    <row r="395" spans="1:33" ht="12.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row>
    <row r="396" spans="1:33" ht="12.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row>
    <row r="397" spans="1:33" ht="12.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row>
    <row r="398" spans="1:33" ht="12.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row>
    <row r="399" spans="1:33" ht="12.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row>
    <row r="400" spans="1:33" ht="12.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row>
    <row r="401" spans="1:33" ht="12.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row>
    <row r="402" spans="1:33" ht="12.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row>
    <row r="403" spans="1:33" ht="12.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row>
    <row r="404" spans="1:33" ht="12.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row>
    <row r="405" spans="1:33" ht="12.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row>
    <row r="406" spans="1:33" ht="12.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row>
    <row r="407" spans="1:33" ht="12.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row>
    <row r="408" spans="1:33" ht="12.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row>
    <row r="409" spans="1:33" ht="12.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row>
    <row r="410" spans="1:33" ht="12.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row>
    <row r="411" spans="1:33" ht="12.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row>
    <row r="412" spans="1:33" ht="12.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row>
    <row r="413" spans="1:33" ht="12.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row>
    <row r="414" spans="1:33" ht="12.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row>
    <row r="415" spans="1:33" ht="12.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row>
    <row r="416" spans="1:33" ht="12.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row>
    <row r="417" spans="1:33" ht="12.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row>
    <row r="418" spans="1:33" ht="12.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row>
    <row r="419" spans="1:33" ht="12.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row>
    <row r="420" spans="1:33" ht="12.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row>
    <row r="421" spans="1:33" ht="12.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row>
    <row r="422" spans="1:33" ht="12.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row>
    <row r="423" spans="1:33" ht="12.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row>
    <row r="424" spans="1:33" ht="12.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row>
    <row r="425" spans="1:33" ht="12.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row>
    <row r="426" spans="1:33" ht="12.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row>
    <row r="427" spans="1:33" ht="12.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row>
    <row r="428" spans="1:33" ht="12.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row>
    <row r="429" spans="1:33" ht="12.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row>
    <row r="430" spans="1:33" ht="12.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row>
    <row r="431" spans="1:33" ht="12.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row>
    <row r="432" spans="1:33" ht="12.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row>
    <row r="433" spans="1:33" ht="12.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row>
    <row r="434" spans="1:33" ht="12.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row>
    <row r="435" spans="1:33" ht="12.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row>
    <row r="436" spans="1:33" ht="12.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row>
    <row r="437" spans="1:33" ht="12.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row>
    <row r="438" spans="1:33" ht="12.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row>
    <row r="439" spans="1:33" ht="12.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row>
    <row r="440" spans="1:33" ht="12.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row>
    <row r="441" spans="1:33" ht="12.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row>
    <row r="442" spans="1:33" ht="12.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row>
    <row r="443" spans="1:33" ht="12.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row>
    <row r="444" spans="1:33" ht="12.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row>
    <row r="445" spans="1:33" ht="12.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row>
    <row r="446" spans="1:33" ht="12.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row>
    <row r="447" spans="1:33" ht="12.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row>
    <row r="448" spans="1:33" ht="12.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row>
    <row r="449" spans="1:33" ht="12.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row>
    <row r="450" spans="1:33" ht="12.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row>
    <row r="451" spans="1:33" ht="12.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row>
    <row r="452" spans="1:33" ht="12.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row>
    <row r="453" spans="1:33" ht="12.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row>
    <row r="454" spans="1:33" ht="12.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row>
    <row r="455" spans="1:33" ht="12.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row>
    <row r="456" spans="1:33" ht="12.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row>
    <row r="457" spans="1:33" ht="12.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row>
    <row r="458" spans="1:33" ht="12.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row>
    <row r="459" spans="1:33" ht="12.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row>
    <row r="460" spans="1:33" ht="12.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row>
    <row r="461" spans="1:33" ht="12.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row>
    <row r="462" spans="1:33" ht="12.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row>
    <row r="463" spans="1:33" ht="12.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row>
    <row r="464" spans="1:33" ht="12.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row>
    <row r="465" spans="1:33" ht="12.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row>
    <row r="466" spans="1:33" ht="12.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row>
    <row r="467" spans="1:33" ht="12.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row>
    <row r="468" spans="1:33" ht="12.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row>
    <row r="469" spans="1:33" ht="12.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row>
    <row r="470" spans="1:33" ht="12.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row>
    <row r="471" spans="1:33" ht="12.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row>
    <row r="472" spans="1:33" ht="12.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row>
    <row r="473" spans="1:33" ht="12.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row>
    <row r="474" spans="1:33" ht="12.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row>
    <row r="475" spans="1:33" ht="12.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row>
    <row r="476" spans="1:33" ht="12.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row>
    <row r="477" spans="1:33" ht="12.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row>
    <row r="478" spans="1:33" ht="12.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row>
    <row r="479" spans="1:33" ht="12.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row>
    <row r="480" spans="1:33" ht="12.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row>
    <row r="481" spans="1:33" ht="12.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row>
    <row r="482" spans="1:33" ht="12.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row>
    <row r="483" spans="1:33" ht="12.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row>
    <row r="484" spans="1:33" ht="12.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row>
    <row r="485" spans="1:33" ht="12.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row>
    <row r="486" spans="1:33" ht="12.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row>
    <row r="487" spans="1:33" ht="12.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row>
    <row r="488" spans="1:33" ht="12.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row>
    <row r="489" spans="1:33" ht="12.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row>
    <row r="490" spans="1:33" ht="12.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row>
    <row r="491" spans="1:33" ht="12.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row>
    <row r="492" spans="1:33" ht="12.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row>
    <row r="493" spans="1:33" ht="12.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row>
    <row r="494" spans="1:33" ht="12.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row>
    <row r="495" spans="1:33" ht="12.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row>
    <row r="496" spans="1:33" ht="12.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row>
    <row r="497" spans="1:33" ht="12.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row>
    <row r="498" spans="1:33" ht="12.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row>
    <row r="499" spans="1:33" ht="12.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row>
    <row r="500" spans="1:33" ht="12.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row>
    <row r="501" spans="1:33" ht="12.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row>
    <row r="502" spans="1:33" ht="12.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row>
    <row r="503" spans="1:33" ht="12.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row>
    <row r="504" spans="1:33" ht="12.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row>
    <row r="505" spans="1:33" ht="12.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row>
    <row r="506" spans="1:33" ht="12.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row>
    <row r="507" spans="1:33" ht="12.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row>
    <row r="508" spans="1:33" ht="12.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row>
    <row r="509" spans="1:33" ht="12.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row>
    <row r="510" spans="1:33" ht="12.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row>
    <row r="511" spans="1:33" ht="12.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row>
    <row r="512" spans="1:33" ht="12.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row>
    <row r="513" spans="1:33" ht="12.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row>
    <row r="514" spans="1:33" ht="12.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row>
    <row r="515" spans="1:33" ht="12.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row>
    <row r="516" spans="1:33" ht="12.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row>
    <row r="517" spans="1:33" ht="12.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row>
    <row r="518" spans="1:33" ht="12.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row>
    <row r="519" spans="1:33" ht="12.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row>
    <row r="520" spans="1:33" ht="12.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row>
    <row r="521" spans="1:33" ht="12.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row>
    <row r="522" spans="1:33" ht="12.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row>
    <row r="523" spans="1:33" ht="12.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row>
    <row r="524" spans="1:33" ht="12.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row>
    <row r="525" spans="1:33" ht="12.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row>
    <row r="526" spans="1:33" ht="12.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row>
    <row r="527" spans="1:33" ht="12.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row>
    <row r="528" spans="1:33" ht="12.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row>
    <row r="529" spans="1:33" ht="12.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row>
    <row r="530" spans="1:33" ht="12.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row>
    <row r="531" spans="1:33" ht="12.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row>
    <row r="532" spans="1:33" ht="12.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row>
    <row r="533" spans="1:33" ht="12.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row>
    <row r="534" spans="1:33" ht="12.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row>
    <row r="535" spans="1:33" ht="12.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row>
    <row r="536" spans="1:33" ht="12.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row>
    <row r="537" spans="1:33" ht="12.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row>
    <row r="538" spans="1:33" ht="12.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row>
    <row r="539" spans="1:33" ht="12.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row>
    <row r="540" spans="1:33" ht="12.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row>
    <row r="541" spans="1:33" ht="12.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row>
    <row r="542" spans="1:33" ht="12.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row>
    <row r="543" spans="1:33" ht="12.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row>
    <row r="544" spans="1:33" ht="12.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row>
    <row r="545" spans="1:33" ht="12.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row>
    <row r="546" spans="1:33" ht="12.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row>
    <row r="547" spans="1:33" ht="12.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row>
    <row r="548" spans="1:33" ht="12.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row>
    <row r="549" spans="1:33" ht="12.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row>
    <row r="550" spans="1:33" ht="12.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row>
    <row r="551" spans="1:33" ht="12.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row>
    <row r="552" spans="1:33" ht="12.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row>
    <row r="553" spans="1:33" ht="12.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row>
    <row r="554" spans="1:33" ht="12.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row>
    <row r="555" spans="1:33" ht="12.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row>
    <row r="556" spans="1:33" ht="12.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row>
    <row r="557" spans="1:33" ht="12.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row>
    <row r="558" spans="1:33" ht="12.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row>
    <row r="559" spans="1:33" ht="12.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row>
    <row r="560" spans="1:33" ht="12.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row>
    <row r="561" spans="1:33" ht="12.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row>
    <row r="562" spans="1:33" ht="12.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row>
    <row r="563" spans="1:33" ht="12.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row>
    <row r="564" spans="1:33" ht="12.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row>
    <row r="565" spans="1:33" ht="12.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row>
    <row r="566" spans="1:33" ht="12.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row>
    <row r="567" spans="1:33" ht="12.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row>
    <row r="568" spans="1:33" ht="12.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row>
    <row r="569" spans="1:33" ht="12.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row>
    <row r="570" spans="1:33" ht="12.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row>
    <row r="571" spans="1:33" ht="12.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row>
    <row r="572" spans="1:33" ht="12.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row>
    <row r="573" spans="1:33" ht="12.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row>
    <row r="574" spans="1:33" ht="12.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row>
    <row r="575" spans="1:33" ht="12.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row>
    <row r="576" spans="1:33" ht="12.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row>
    <row r="577" spans="1:33" ht="12.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row>
    <row r="578" spans="1:33" ht="12.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row>
    <row r="579" spans="1:33" ht="12.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row>
    <row r="580" spans="1:33" ht="12.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row>
    <row r="581" spans="1:33" ht="12.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row>
    <row r="582" spans="1:33" ht="12.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row>
    <row r="583" spans="1:33" ht="12.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row>
    <row r="584" spans="1:33" ht="12.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row>
    <row r="585" spans="1:33" ht="12.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row>
    <row r="586" spans="1:33" ht="12.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row>
    <row r="587" spans="1:33" ht="12.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row>
    <row r="588" spans="1:33" ht="12.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row>
    <row r="589" spans="1:33" ht="12.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row>
    <row r="590" spans="1:33" ht="12.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row>
    <row r="591" spans="1:33" ht="12.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row>
    <row r="592" spans="1:33" ht="12.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row>
    <row r="593" spans="1:33" ht="12.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row>
    <row r="594" spans="1:33" ht="12.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row>
    <row r="595" spans="1:33" ht="12.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row>
    <row r="596" spans="1:33" ht="12.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row>
    <row r="597" spans="1:33" ht="12.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row>
    <row r="598" spans="1:33" ht="12.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row>
    <row r="599" spans="1:33" ht="12.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row>
    <row r="600" spans="1:33" ht="12.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row>
    <row r="601" spans="1:33" ht="12.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row>
    <row r="602" spans="1:33" ht="12.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row>
    <row r="603" spans="1:33" ht="12.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row>
    <row r="604" spans="1:33" ht="12.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row>
    <row r="605" spans="1:33" ht="12.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row>
    <row r="606" spans="1:33" ht="12.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row>
    <row r="607" spans="1:33" ht="12.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row>
    <row r="608" spans="1:33" ht="12.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row>
    <row r="609" spans="1:33" ht="12.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row>
    <row r="610" spans="1:33" ht="12.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row>
    <row r="611" spans="1:33" ht="12.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row>
    <row r="612" spans="1:33" ht="12.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row>
    <row r="613" spans="1:33" ht="12.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row>
    <row r="614" spans="1:33" ht="12.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row>
    <row r="615" spans="1:33" ht="12.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row>
    <row r="616" spans="1:33" ht="12.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row>
    <row r="617" spans="1:33" ht="12.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row>
    <row r="618" spans="1:33" ht="12.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row>
    <row r="619" spans="1:33" ht="12.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row>
    <row r="620" spans="1:33" ht="12.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row>
    <row r="621" spans="1:33" ht="12.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row>
    <row r="622" spans="1:33" ht="12.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row>
    <row r="623" spans="1:33" ht="12.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row>
    <row r="624" spans="1:33" ht="12.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row>
    <row r="625" spans="1:33" ht="12.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row>
    <row r="626" spans="1:33" ht="12.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row>
    <row r="627" spans="1:33" ht="12.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row>
    <row r="628" spans="1:33" ht="12.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row>
    <row r="629" spans="1:33" ht="12.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row>
    <row r="630" spans="1:33" ht="12.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row>
    <row r="631" spans="1:33" ht="12.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row>
    <row r="632" spans="1:33" ht="12.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row>
    <row r="633" spans="1:33" ht="12.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row>
    <row r="634" spans="1:33" ht="12.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row>
    <row r="635" spans="1:33" ht="12.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row>
    <row r="636" spans="1:33" ht="12.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row>
    <row r="637" spans="1:33" ht="12.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row>
    <row r="638" spans="1:33" ht="12.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row>
    <row r="639" spans="1:33" ht="12.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row>
    <row r="640" spans="1:33" ht="12.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row>
    <row r="641" spans="1:33" ht="12.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row>
    <row r="642" spans="1:33" ht="12.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row>
    <row r="643" spans="1:33" ht="12.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row>
    <row r="644" spans="1:33" ht="12.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row>
    <row r="645" spans="1:33" ht="12.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row>
    <row r="646" spans="1:33" ht="12.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row>
    <row r="647" spans="1:33" ht="12.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row>
    <row r="648" spans="1:33" ht="12.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row>
    <row r="649" spans="1:33" ht="12.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row>
    <row r="650" spans="1:33" ht="12.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row>
    <row r="651" spans="1:33" ht="12.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row>
    <row r="652" spans="1:33" ht="12.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row>
    <row r="653" spans="1:33" ht="12.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row>
    <row r="654" spans="1:33" ht="12.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row>
    <row r="655" spans="1:33" ht="12.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row>
    <row r="656" spans="1:33" ht="12.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row>
    <row r="657" spans="1:33" ht="12.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row>
    <row r="658" spans="1:33" ht="12.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row>
    <row r="659" spans="1:33" ht="12.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row>
    <row r="660" spans="1:33" ht="12.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row>
    <row r="661" spans="1:33" ht="12.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row>
    <row r="662" spans="1:33" ht="12.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row>
    <row r="663" spans="1:33" ht="12.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row>
    <row r="664" spans="1:33" ht="12.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row>
    <row r="665" spans="1:33" ht="12.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row>
    <row r="666" spans="1:33" ht="12.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row>
    <row r="667" spans="1:33" ht="12.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row>
    <row r="668" spans="1:33" ht="12.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row>
    <row r="669" spans="1:33" ht="12.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row>
    <row r="670" spans="1:33" ht="12.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row>
    <row r="671" spans="1:33" ht="12.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row>
    <row r="672" spans="1:33" ht="12.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row>
    <row r="673" spans="1:33" ht="12.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row>
    <row r="674" spans="1:33" ht="12.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row>
    <row r="675" spans="1:33" ht="12.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row>
    <row r="676" spans="1:33" ht="12.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row>
    <row r="677" spans="1:33" ht="12.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row>
    <row r="678" spans="1:33" ht="12.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row>
    <row r="679" spans="1:33" ht="12.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row>
    <row r="680" spans="1:33" ht="12.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row>
    <row r="681" spans="1:33" ht="12.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row>
    <row r="682" spans="1:33" ht="12.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row>
    <row r="683" spans="1:33" ht="12.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row>
    <row r="684" spans="1:33" ht="12.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row>
    <row r="685" spans="1:33" ht="12.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row>
    <row r="686" spans="1:33" ht="12.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row>
    <row r="687" spans="1:33" ht="12.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row>
    <row r="688" spans="1:33" ht="12.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row>
    <row r="689" spans="1:33" ht="12.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row>
    <row r="690" spans="1:33" ht="12.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row>
    <row r="691" spans="1:33" ht="12.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row>
    <row r="692" spans="1:33" ht="12.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row>
    <row r="693" spans="1:33" ht="12.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row>
    <row r="694" spans="1:33" ht="12.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row>
    <row r="695" spans="1:33" ht="12.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row>
    <row r="696" spans="1:33" ht="12.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row>
    <row r="697" spans="1:33" ht="12.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row>
    <row r="698" spans="1:33" ht="12.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row>
    <row r="699" spans="1:33" ht="12.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row>
    <row r="700" spans="1:33" ht="12.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row>
    <row r="701" spans="1:33" ht="12.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row>
    <row r="702" spans="1:33" ht="12.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row>
    <row r="703" spans="1:33" ht="12.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row>
    <row r="704" spans="1:33" ht="12.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row>
    <row r="705" spans="1:33" ht="12.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row>
    <row r="706" spans="1:33" ht="12.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row>
    <row r="707" spans="1:33" ht="12.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row>
    <row r="708" spans="1:33" ht="12.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row>
    <row r="709" spans="1:33" ht="12.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row>
    <row r="710" spans="1:33" ht="12.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row>
    <row r="711" spans="1:33" ht="12.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row>
    <row r="712" spans="1:33" ht="12.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row>
    <row r="713" spans="1:33" ht="12.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row>
    <row r="714" spans="1:33" ht="12.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row>
    <row r="715" spans="1:33" ht="12.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row>
    <row r="716" spans="1:33" ht="12.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row>
    <row r="717" spans="1:33" ht="12.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row>
    <row r="718" spans="1:33" ht="12.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row>
    <row r="719" spans="1:33" ht="12.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row>
    <row r="720" spans="1:33" ht="12.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row>
    <row r="721" spans="1:33" ht="12.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row>
    <row r="722" spans="1:33" ht="12.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row>
    <row r="723" spans="1:33" ht="12.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row>
    <row r="724" spans="1:33" ht="12.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row>
    <row r="725" spans="1:33" ht="12.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row>
    <row r="726" spans="1:33" ht="12.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row>
    <row r="727" spans="1:33" ht="12.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row>
    <row r="728" spans="1:33" ht="12.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row>
    <row r="729" spans="1:33" ht="12.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row>
    <row r="730" spans="1:33" ht="12.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row>
    <row r="731" spans="1:33" ht="12.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row>
    <row r="732" spans="1:33" ht="12.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row>
    <row r="733" spans="1:33" ht="12.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row>
    <row r="734" spans="1:33" ht="12.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row>
    <row r="735" spans="1:33" ht="12.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row>
    <row r="736" spans="1:33" ht="12.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row>
    <row r="737" spans="1:33" ht="12.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row>
    <row r="738" spans="1:33" ht="12.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row>
    <row r="739" spans="1:33" ht="12.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row>
    <row r="740" spans="1:33" ht="12.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row>
    <row r="741" spans="1:33" ht="12.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row>
    <row r="742" spans="1:33" ht="12.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row>
    <row r="743" spans="1:33" ht="12.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row>
    <row r="744" spans="1:33" ht="12.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row>
    <row r="745" spans="1:33" ht="12.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row>
    <row r="746" spans="1:33" ht="12.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row>
    <row r="747" spans="1:33" ht="12.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row>
    <row r="748" spans="1:33" ht="12.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row>
    <row r="749" spans="1:33" ht="12.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row>
    <row r="750" spans="1:33" ht="12.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row>
    <row r="751" spans="1:33" ht="12.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row>
    <row r="752" spans="1:33" ht="12.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row>
    <row r="753" spans="1:33" ht="12.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row>
    <row r="754" spans="1:33" ht="12.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row>
    <row r="755" spans="1:33" ht="12.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row>
    <row r="756" spans="1:33" ht="12.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row>
    <row r="757" spans="1:33" ht="12.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row>
    <row r="758" spans="1:33" ht="12.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row>
    <row r="759" spans="1:33" ht="12.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row>
    <row r="760" spans="1:33" ht="12.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row>
    <row r="761" spans="1:33" ht="12.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row>
    <row r="762" spans="1:33" ht="12.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row>
    <row r="763" spans="1:33" ht="12.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row>
    <row r="764" spans="1:33" ht="12.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row>
    <row r="765" spans="1:33" ht="12.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row>
    <row r="766" spans="1:33" ht="12.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row>
    <row r="767" spans="1:33" ht="12.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row>
    <row r="768" spans="1:33" ht="12.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row>
    <row r="769" spans="1:33" ht="12.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row>
    <row r="770" spans="1:33" ht="12.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row>
    <row r="771" spans="1:33" ht="12.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row>
    <row r="772" spans="1:33" ht="12.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row>
    <row r="773" spans="1:33" ht="12.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row>
    <row r="774" spans="1:33" ht="12.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row>
    <row r="775" spans="1:33" ht="12.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row>
    <row r="776" spans="1:33" ht="12.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row>
    <row r="777" spans="1:33" ht="12.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row>
    <row r="778" spans="1:33" ht="12.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row>
    <row r="779" spans="1:33" ht="12.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row>
    <row r="780" spans="1:33" ht="12.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row>
    <row r="781" spans="1:33" ht="12.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row>
    <row r="782" spans="1:33" ht="12.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row>
    <row r="783" spans="1:33" ht="12.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row>
    <row r="784" spans="1:33" ht="12.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row>
    <row r="785" spans="1:33" ht="12.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row>
    <row r="786" spans="1:33" ht="12.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row>
    <row r="787" spans="1:33" ht="12.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row>
    <row r="788" spans="1:33" ht="12.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row>
    <row r="789" spans="1:33" ht="12.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row>
    <row r="790" spans="1:33" ht="12.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row>
    <row r="791" spans="1:33" ht="12.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row>
    <row r="792" spans="1:33" ht="12.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row>
    <row r="793" spans="1:33" ht="12.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row>
    <row r="794" spans="1:33" ht="12.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row>
    <row r="795" spans="1:33" ht="12.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row>
    <row r="796" spans="1:33" ht="12.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row>
    <row r="797" spans="1:33" ht="12.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row>
    <row r="798" spans="1:33" ht="12.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row>
    <row r="799" spans="1:33" ht="12.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row>
    <row r="800" spans="1:33" ht="12.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row>
    <row r="801" spans="1:33" ht="12.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row>
    <row r="802" spans="1:33" ht="12.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row>
    <row r="803" spans="1:33" ht="12.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row>
    <row r="804" spans="1:33" ht="12.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row>
    <row r="805" spans="1:33" ht="12.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row>
    <row r="806" spans="1:33" ht="12.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row>
    <row r="807" spans="1:33" ht="12.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row>
    <row r="808" spans="1:33" ht="12.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row>
    <row r="809" spans="1:33" ht="12.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row>
    <row r="810" spans="1:33" ht="12.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row>
    <row r="811" spans="1:33" ht="12.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row>
    <row r="812" spans="1:33" ht="12.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row>
    <row r="813" spans="1:33" ht="12.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row>
    <row r="814" spans="1:33" ht="12.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row>
    <row r="815" spans="1:33" ht="12.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row>
    <row r="816" spans="1:33" ht="12.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row>
    <row r="817" spans="1:33" ht="12.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row>
    <row r="818" spans="1:33" ht="12.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row>
    <row r="819" spans="1:33" ht="12.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row>
    <row r="820" spans="1:33" ht="12.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row>
    <row r="821" spans="1:33" ht="12.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row>
    <row r="822" spans="1:33" ht="12.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row>
    <row r="823" spans="1:33" ht="12.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row>
    <row r="824" spans="1:33" ht="12.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row>
    <row r="825" spans="1:33" ht="12.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row>
    <row r="826" spans="1:33" ht="12.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row>
    <row r="827" spans="1:33" ht="12.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row>
    <row r="828" spans="1:33" ht="12.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row>
    <row r="829" spans="1:33" ht="12.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row>
    <row r="830" spans="1:33" ht="12.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row>
    <row r="831" spans="1:33" ht="12.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row>
    <row r="832" spans="1:33" ht="12.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row>
    <row r="833" spans="1:33" ht="12.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row>
    <row r="834" spans="1:33" ht="12.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row>
    <row r="835" spans="1:33" ht="12.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row>
    <row r="836" spans="1:33" ht="12.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row>
    <row r="837" spans="1:33" ht="12.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row>
    <row r="838" spans="1:33" ht="12.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row>
    <row r="839" spans="1:33" ht="12.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row>
    <row r="840" spans="1:33" ht="12.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row>
    <row r="841" spans="1:33" ht="12.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row>
    <row r="842" spans="1:33" ht="12.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row>
    <row r="843" spans="1:33" ht="12.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row>
    <row r="844" spans="1:33" ht="12.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row>
    <row r="845" spans="1:33" ht="12.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row>
    <row r="846" spans="1:33" ht="12.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row>
    <row r="847" spans="1:33" ht="12.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row>
    <row r="848" spans="1:33" ht="12.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row>
    <row r="849" spans="1:33" ht="12.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row>
    <row r="850" spans="1:33" ht="12.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row>
    <row r="851" spans="1:33" ht="12.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row>
    <row r="852" spans="1:33" ht="12.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row>
    <row r="853" spans="1:33" ht="12.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row>
    <row r="854" spans="1:33" ht="12.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row>
    <row r="855" spans="1:33" ht="12.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row>
    <row r="856" spans="1:33" ht="12.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row>
    <row r="857" spans="1:33" ht="12.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row>
    <row r="858" spans="1:33" ht="12.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row>
    <row r="859" spans="1:33" ht="12.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row>
    <row r="860" spans="1:33" ht="12.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row>
    <row r="861" spans="1:33" ht="12.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row>
    <row r="862" spans="1:33" ht="12.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row>
    <row r="863" spans="1:33" ht="12.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row>
    <row r="864" spans="1:33" ht="12.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row>
    <row r="865" spans="1:33" ht="12.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row>
    <row r="866" spans="1:33" ht="12.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row>
    <row r="867" spans="1:33" ht="12.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row>
    <row r="868" spans="1:33" ht="12.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row>
    <row r="869" spans="1:33" ht="12.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row>
    <row r="870" spans="1:33" ht="12.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row>
    <row r="871" spans="1:33" ht="12.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row>
    <row r="872" spans="1:33" ht="12.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row>
    <row r="873" spans="1:33" ht="12.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row>
    <row r="874" spans="1:33" ht="12.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row>
    <row r="875" spans="1:33" ht="12.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row>
    <row r="876" spans="1:33" ht="12.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row>
    <row r="877" spans="1:33" ht="12.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row>
    <row r="878" spans="1:33" ht="12.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row>
    <row r="879" spans="1:33" ht="12.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row>
    <row r="880" spans="1:33" ht="12.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row>
    <row r="881" spans="1:33" ht="12.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row>
    <row r="882" spans="1:33" ht="12.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row>
    <row r="883" spans="1:33" ht="12.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row>
    <row r="884" spans="1:33" ht="12.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row>
    <row r="885" spans="1:33" ht="12.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row>
    <row r="886" spans="1:33" ht="12.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row>
    <row r="887" spans="1:33" ht="12.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row>
    <row r="888" spans="1:33" ht="12.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row>
    <row r="889" spans="1:33" ht="12.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row>
    <row r="890" spans="1:33" ht="12.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row>
    <row r="891" spans="1:33" ht="12.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row>
    <row r="892" spans="1:33" ht="12.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row>
    <row r="893" spans="1:33" ht="12.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row>
    <row r="894" spans="1:33" ht="12.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row>
    <row r="895" spans="1:33" ht="12.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row>
    <row r="896" spans="1:33" ht="12.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row>
    <row r="897" spans="1:33" ht="12.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row>
    <row r="898" spans="1:33" ht="12.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row>
    <row r="899" spans="1:33" ht="12.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row>
    <row r="900" spans="1:33" ht="12.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row>
    <row r="901" spans="1:33" ht="12.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row>
    <row r="902" spans="1:33" ht="12.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row>
    <row r="903" spans="1:33" ht="12.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row>
    <row r="904" spans="1:33" ht="12.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row>
    <row r="905" spans="1:33" ht="12.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row>
    <row r="906" spans="1:33" ht="12.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row>
    <row r="907" spans="1:33" ht="12.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row>
    <row r="908" spans="1:33" ht="12.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row>
    <row r="909" spans="1:33" ht="12.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row>
    <row r="910" spans="1:33" ht="12.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row>
    <row r="911" spans="1:33" ht="12.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row>
    <row r="912" spans="1:33" ht="12.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row>
    <row r="913" spans="1:33" ht="12.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row>
    <row r="914" spans="1:33" ht="12.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row>
    <row r="915" spans="1:33" ht="12.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row>
    <row r="916" spans="1:33" ht="12.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row>
    <row r="917" spans="1:33" ht="12.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row>
    <row r="918" spans="1:33" ht="12.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row>
    <row r="919" spans="1:33" ht="12.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row>
    <row r="920" spans="1:33" ht="12.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row>
    <row r="921" spans="1:33" ht="12.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row>
    <row r="922" spans="1:33" ht="12.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row>
    <row r="923" spans="1:33" ht="12.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row>
    <row r="924" spans="1:33" ht="12.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row>
    <row r="925" spans="1:33" ht="12.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row>
    <row r="926" spans="1:33" ht="12.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row>
    <row r="927" spans="1:33" ht="12.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row>
    <row r="928" spans="1:33" ht="12.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row>
    <row r="929" spans="1:33" ht="12.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row>
    <row r="930" spans="1:33" ht="12.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row>
    <row r="931" spans="1:33" ht="12.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row>
    <row r="932" spans="1:33" ht="12.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row>
    <row r="933" spans="1:33" ht="12.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row>
    <row r="934" spans="1:33" ht="12.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row>
    <row r="935" spans="1:33" ht="12.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row>
    <row r="936" spans="1:33" ht="12.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row>
    <row r="937" spans="1:33" ht="12.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row>
    <row r="938" spans="1:33" ht="12.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row>
    <row r="939" spans="1:33" ht="12.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row>
    <row r="940" spans="1:33" ht="12.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row>
    <row r="941" spans="1:33" ht="12.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row>
    <row r="942" spans="1:33" ht="12.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row>
    <row r="943" spans="1:33" ht="12.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row>
    <row r="944" spans="1:33" ht="12.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row>
    <row r="945" spans="1:33" ht="12.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row>
    <row r="946" spans="1:33" ht="12.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row>
    <row r="947" spans="1:33" ht="12.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row>
    <row r="948" spans="1:33" ht="12.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row>
    <row r="949" spans="1:33" ht="12.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row>
    <row r="950" spans="1:33" ht="12.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row>
    <row r="951" spans="1:33" ht="12.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row>
    <row r="952" spans="1:33" ht="12.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row>
    <row r="953" spans="1:33" ht="12.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row>
    <row r="954" spans="1:33" ht="12.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row>
    <row r="955" spans="1:33" ht="12.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row>
    <row r="956" spans="1:33" ht="12.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row>
    <row r="957" spans="1:33" ht="12.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row>
    <row r="958" spans="1:33" ht="12.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row>
    <row r="959" spans="1:33" ht="12.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row>
    <row r="960" spans="1:33" ht="12.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row>
    <row r="961" spans="1:33" ht="12.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row>
    <row r="962" spans="1:33" ht="12.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row>
    <row r="963" spans="1:33" ht="12.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row>
    <row r="964" spans="1:33" ht="12.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row>
    <row r="965" spans="1:33" ht="12.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row>
    <row r="966" spans="1:33" ht="12.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row>
    <row r="967" spans="1:33" ht="12.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row>
    <row r="968" spans="1:33" ht="12.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row>
    <row r="969" spans="1:33" ht="12.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row>
    <row r="970" spans="1:33" ht="12.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row>
    <row r="971" spans="1:33" ht="12.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row>
    <row r="972" spans="1:33" ht="12.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row>
    <row r="973" spans="1:33" ht="12.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row>
    <row r="974" spans="1:33" ht="12.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row>
    <row r="975" spans="1:33" ht="12.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row>
    <row r="976" spans="1:33" ht="12.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row>
    <row r="977" spans="1:33" ht="12.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row>
    <row r="978" spans="1:33" ht="12.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row>
    <row r="979" spans="1:33" ht="12.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row>
    <row r="980" spans="1:33" ht="12.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row>
    <row r="981" spans="1:33" ht="12.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row>
    <row r="982" spans="1:33" ht="12.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row>
    <row r="983" spans="1:33" ht="12.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row>
    <row r="984" spans="1:33" ht="12.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row>
    <row r="985" spans="1:33" ht="12.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row>
    <row r="986" spans="1:33" ht="12.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row>
    <row r="987" spans="1:33" ht="12.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row>
    <row r="988" spans="1:33" ht="12.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row>
    <row r="989" spans="1:33" ht="12.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row>
    <row r="990" spans="1:33" ht="12.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row>
    <row r="991" spans="1:33" ht="12.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row>
    <row r="992" spans="1:33" ht="12.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row>
    <row r="993" spans="1:33" ht="12.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row>
    <row r="994" spans="1:33" ht="12.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row>
    <row r="995" spans="1:33" ht="12.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row>
    <row r="996" spans="1:33" ht="12.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row>
    <row r="997" spans="1:33" ht="12.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row>
    <row r="998" spans="1:33" ht="12.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row>
    <row r="999" spans="1:33" ht="12.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row>
    <row r="1000" spans="1:33" ht="12.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row>
    <row r="1001" spans="1:33" ht="12.75" customHeight="1">
      <c r="A1001" s="2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c r="AA1001" s="24"/>
      <c r="AB1001" s="24"/>
      <c r="AC1001" s="24"/>
      <c r="AD1001" s="24"/>
      <c r="AE1001" s="24"/>
      <c r="AF1001" s="24"/>
      <c r="AG1001" s="24"/>
    </row>
    <row r="1002" spans="1:33" ht="12.75" customHeight="1">
      <c r="A1002" s="24"/>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c r="AA1002" s="24"/>
      <c r="AB1002" s="24"/>
      <c r="AC1002" s="24"/>
      <c r="AD1002" s="24"/>
      <c r="AE1002" s="24"/>
      <c r="AF1002" s="24"/>
      <c r="AG1002" s="24"/>
    </row>
  </sheetData>
  <autoFilter ref="B10:I19" xr:uid="{00000000-0009-0000-0000-000007000000}"/>
  <mergeCells count="17">
    <mergeCell ref="A9:A10"/>
    <mergeCell ref="B9:I9"/>
    <mergeCell ref="J9:J10"/>
    <mergeCell ref="K9:K10"/>
    <mergeCell ref="A20:A21"/>
    <mergeCell ref="B20:I20"/>
    <mergeCell ref="J20:J21"/>
    <mergeCell ref="D1:H2"/>
    <mergeCell ref="I1:M2"/>
    <mergeCell ref="D3:H4"/>
    <mergeCell ref="I3:M4"/>
    <mergeCell ref="A6:D6"/>
    <mergeCell ref="K20:K21"/>
    <mergeCell ref="L20:L21"/>
    <mergeCell ref="M20:M21"/>
    <mergeCell ref="L9:L10"/>
    <mergeCell ref="M9:M10"/>
  </mergeCells>
  <hyperlinks>
    <hyperlink ref="J11" r:id="rId1" xr:uid="{00000000-0004-0000-0700-000000000000}"/>
  </hyperlinks>
  <pageMargins left="0.7" right="0.7" top="0.75" bottom="0.75" header="0" footer="0"/>
  <pageSetup paperSize="5" orientation="landscape"/>
  <headerFooter>
    <oddFooter>&amp;LE: 07/04/2015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0:AJ971"/>
  <sheetViews>
    <sheetView topLeftCell="E17" workbookViewId="0">
      <selection activeCell="K17" sqref="K17"/>
    </sheetView>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0" spans="1:36" ht="12.75" customHeight="1">
      <c r="A10" s="1"/>
      <c r="B10" s="2"/>
      <c r="C10" s="3"/>
      <c r="D10" s="361" t="s">
        <v>0</v>
      </c>
      <c r="E10" s="362"/>
      <c r="F10" s="362"/>
      <c r="G10" s="362"/>
      <c r="H10" s="363"/>
      <c r="I10" s="367"/>
      <c r="J10" s="362"/>
      <c r="K10" s="362"/>
      <c r="L10" s="362"/>
      <c r="M10" s="363"/>
      <c r="N10" s="4"/>
      <c r="O10" s="4"/>
      <c r="P10" s="4"/>
      <c r="Q10" s="4"/>
      <c r="R10" s="4"/>
      <c r="S10" s="4"/>
      <c r="T10" s="4"/>
      <c r="U10" s="4"/>
      <c r="V10" s="4"/>
      <c r="W10" s="4"/>
      <c r="X10" s="4"/>
      <c r="Y10" s="4"/>
      <c r="Z10" s="4"/>
      <c r="AA10" s="4"/>
      <c r="AB10" s="4"/>
      <c r="AC10" s="4"/>
      <c r="AD10" s="4"/>
      <c r="AE10" s="4"/>
      <c r="AF10" s="4"/>
      <c r="AG10" s="4"/>
      <c r="AH10" s="4"/>
      <c r="AI10" s="4"/>
      <c r="AJ10" s="4"/>
    </row>
    <row r="11" spans="1:36" ht="28.5" customHeight="1">
      <c r="A11" s="6"/>
      <c r="B11" s="4"/>
      <c r="C11" s="7"/>
      <c r="D11" s="364"/>
      <c r="E11" s="365"/>
      <c r="F11" s="365"/>
      <c r="G11" s="365"/>
      <c r="H11" s="366"/>
      <c r="I11" s="364"/>
      <c r="J11" s="365"/>
      <c r="K11" s="365"/>
      <c r="L11" s="365"/>
      <c r="M11" s="366"/>
      <c r="N11" s="4"/>
      <c r="O11" s="4"/>
      <c r="P11" s="4"/>
      <c r="Q11" s="4"/>
      <c r="R11" s="4"/>
      <c r="S11" s="4"/>
      <c r="T11" s="4"/>
      <c r="U11" s="4"/>
      <c r="V11" s="4"/>
      <c r="W11" s="4"/>
      <c r="X11" s="4"/>
      <c r="Y11" s="4"/>
      <c r="Z11" s="4"/>
      <c r="AA11" s="4"/>
      <c r="AB11" s="4"/>
      <c r="AC11" s="4"/>
      <c r="AD11" s="4"/>
      <c r="AE11" s="4"/>
      <c r="AF11" s="4"/>
      <c r="AG11" s="4"/>
      <c r="AH11" s="4"/>
      <c r="AI11" s="4"/>
      <c r="AJ11" s="4"/>
    </row>
    <row r="12" spans="1:36" ht="12.75" customHeight="1">
      <c r="A12" s="6"/>
      <c r="B12" s="4"/>
      <c r="C12" s="7"/>
      <c r="D12" s="367" t="s">
        <v>1</v>
      </c>
      <c r="E12" s="362"/>
      <c r="F12" s="362"/>
      <c r="G12" s="362"/>
      <c r="H12" s="363"/>
      <c r="I12" s="368"/>
      <c r="J12" s="369"/>
      <c r="K12" s="369"/>
      <c r="L12" s="369"/>
      <c r="M12" s="370"/>
      <c r="N12" s="4"/>
      <c r="O12" s="4"/>
      <c r="P12" s="4"/>
      <c r="Q12" s="4"/>
      <c r="R12" s="4"/>
      <c r="S12" s="4"/>
      <c r="T12" s="4"/>
      <c r="U12" s="4"/>
      <c r="V12" s="4"/>
      <c r="W12" s="4"/>
      <c r="X12" s="4"/>
      <c r="Y12" s="4"/>
      <c r="Z12" s="4"/>
      <c r="AA12" s="4"/>
      <c r="AB12" s="4"/>
      <c r="AC12" s="4"/>
      <c r="AD12" s="4"/>
      <c r="AE12" s="4"/>
      <c r="AF12" s="4"/>
      <c r="AG12" s="4"/>
      <c r="AH12" s="4"/>
      <c r="AI12" s="4"/>
      <c r="AJ12" s="4"/>
    </row>
    <row r="13" spans="1:36" ht="36" customHeight="1">
      <c r="A13" s="8"/>
      <c r="B13" s="9"/>
      <c r="C13" s="10"/>
      <c r="D13" s="364"/>
      <c r="E13" s="365"/>
      <c r="F13" s="365"/>
      <c r="G13" s="365"/>
      <c r="H13" s="366"/>
      <c r="I13" s="364"/>
      <c r="J13" s="365"/>
      <c r="K13" s="365"/>
      <c r="L13" s="365"/>
      <c r="M13" s="366"/>
      <c r="N13" s="4"/>
      <c r="O13" s="4"/>
      <c r="P13" s="4"/>
      <c r="Q13" s="4"/>
      <c r="R13" s="4"/>
      <c r="S13" s="4"/>
      <c r="T13" s="4"/>
      <c r="U13" s="4"/>
      <c r="V13" s="4"/>
      <c r="W13" s="4"/>
      <c r="X13" s="4"/>
      <c r="Y13" s="4"/>
      <c r="Z13" s="4"/>
      <c r="AA13" s="4"/>
      <c r="AB13" s="4"/>
      <c r="AC13" s="4"/>
      <c r="AD13" s="4"/>
      <c r="AE13" s="4"/>
      <c r="AF13" s="4"/>
      <c r="AG13" s="4"/>
      <c r="AH13" s="4"/>
      <c r="AI13" s="4"/>
      <c r="AJ13" s="4"/>
    </row>
    <row r="14" spans="1:36" ht="12.75" customHeight="1">
      <c r="A14" s="4"/>
      <c r="B14" s="4"/>
      <c r="C14" s="4"/>
      <c r="D14" s="4"/>
      <c r="E14" s="4"/>
      <c r="F14" s="4"/>
      <c r="G14" s="4"/>
      <c r="H14" s="4"/>
      <c r="I14" s="4"/>
      <c r="J14" s="46"/>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23.25" customHeight="1">
      <c r="A15" s="371" t="s">
        <v>2</v>
      </c>
      <c r="B15" s="369"/>
      <c r="C15" s="369"/>
      <c r="D15" s="369"/>
      <c r="E15" s="4"/>
      <c r="F15" s="4"/>
      <c r="G15" s="4"/>
      <c r="H15" s="4"/>
      <c r="I15" s="4"/>
      <c r="J15" s="46"/>
      <c r="K15" s="4"/>
      <c r="L15" s="4"/>
      <c r="M15" s="4"/>
      <c r="N15" s="4"/>
      <c r="O15" s="4"/>
      <c r="P15" s="4"/>
      <c r="Q15" s="4"/>
      <c r="R15" s="4"/>
      <c r="S15" s="4"/>
      <c r="T15" s="4"/>
      <c r="U15" s="4"/>
      <c r="V15" s="4"/>
      <c r="W15" s="4"/>
      <c r="X15" s="4"/>
      <c r="Y15" s="4"/>
      <c r="Z15" s="4"/>
      <c r="AA15" s="4"/>
      <c r="AB15" s="4"/>
      <c r="AC15" s="4"/>
      <c r="AD15" s="4"/>
      <c r="AE15" s="4"/>
      <c r="AF15" s="4"/>
      <c r="AG15" s="4"/>
      <c r="AH15" s="4"/>
      <c r="AI15" s="4"/>
      <c r="AJ15" s="4"/>
    </row>
    <row r="16" spans="1:36" ht="11.25" customHeight="1">
      <c r="A16" s="11" t="s">
        <v>3</v>
      </c>
      <c r="B16" s="12" t="s">
        <v>4</v>
      </c>
      <c r="C16" s="4"/>
      <c r="D16" s="13"/>
      <c r="E16" s="4"/>
      <c r="F16" s="4"/>
      <c r="G16" s="4"/>
      <c r="H16" s="4"/>
      <c r="I16" s="4"/>
      <c r="J16" s="46"/>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13.5" customHeight="1">
      <c r="A17" s="4"/>
      <c r="B17" s="4"/>
      <c r="C17" s="4"/>
      <c r="D17" s="4"/>
      <c r="E17" s="4"/>
      <c r="F17" s="4"/>
      <c r="G17" s="4"/>
      <c r="H17" s="4"/>
      <c r="I17" s="4"/>
      <c r="J17" s="46"/>
      <c r="K17" s="4"/>
      <c r="L17" s="4"/>
      <c r="M17" s="4"/>
      <c r="N17" s="4"/>
      <c r="O17" s="4"/>
      <c r="P17" s="4"/>
      <c r="Q17" s="4"/>
      <c r="R17" s="4"/>
      <c r="S17" s="4"/>
      <c r="T17" s="4"/>
      <c r="U17" s="4"/>
      <c r="V17" s="4"/>
      <c r="W17" s="4"/>
      <c r="X17" s="4"/>
      <c r="Y17" s="4"/>
      <c r="Z17" s="4"/>
      <c r="AA17" s="4"/>
      <c r="AB17" s="4"/>
      <c r="AC17" s="4"/>
      <c r="AD17" s="4"/>
      <c r="AE17" s="4"/>
      <c r="AF17" s="4"/>
      <c r="AG17" s="4"/>
      <c r="AH17" s="4"/>
      <c r="AI17" s="4"/>
      <c r="AJ17" s="4"/>
    </row>
    <row r="18" spans="1:36" ht="29.25" customHeight="1">
      <c r="A18" s="356" t="s">
        <v>5</v>
      </c>
      <c r="B18" s="358" t="s">
        <v>6</v>
      </c>
      <c r="C18" s="359"/>
      <c r="D18" s="359"/>
      <c r="E18" s="359"/>
      <c r="F18" s="359"/>
      <c r="G18" s="359"/>
      <c r="H18" s="359"/>
      <c r="I18" s="360"/>
      <c r="J18" s="356" t="s">
        <v>7</v>
      </c>
      <c r="K18" s="356" t="s">
        <v>8</v>
      </c>
      <c r="L18" s="356" t="s">
        <v>9</v>
      </c>
      <c r="M18" s="361" t="s">
        <v>10</v>
      </c>
      <c r="N18" s="109"/>
      <c r="O18" s="4"/>
      <c r="P18" s="4"/>
      <c r="Q18" s="4"/>
      <c r="R18" s="4"/>
      <c r="S18" s="4"/>
      <c r="T18" s="4"/>
      <c r="U18" s="4"/>
      <c r="V18" s="4"/>
      <c r="W18" s="4"/>
      <c r="X18" s="4"/>
      <c r="Y18" s="4"/>
      <c r="Z18" s="4"/>
      <c r="AA18" s="4"/>
      <c r="AB18" s="4"/>
      <c r="AC18" s="4"/>
      <c r="AD18" s="4"/>
      <c r="AE18" s="4"/>
      <c r="AF18" s="4"/>
      <c r="AG18" s="4"/>
      <c r="AH18" s="4"/>
      <c r="AI18" s="4"/>
      <c r="AJ18" s="4"/>
    </row>
    <row r="19" spans="1:36" ht="47.25" customHeight="1">
      <c r="A19" s="357"/>
      <c r="B19" s="110" t="s">
        <v>11</v>
      </c>
      <c r="C19" s="14" t="s">
        <v>12</v>
      </c>
      <c r="D19" s="14" t="s">
        <v>13</v>
      </c>
      <c r="E19" s="14" t="s">
        <v>14</v>
      </c>
      <c r="F19" s="14" t="s">
        <v>15</v>
      </c>
      <c r="G19" s="14" t="s">
        <v>16</v>
      </c>
      <c r="H19" s="14" t="s">
        <v>17</v>
      </c>
      <c r="I19" s="14" t="s">
        <v>18</v>
      </c>
      <c r="J19" s="357"/>
      <c r="K19" s="357"/>
      <c r="L19" s="357"/>
      <c r="M19" s="364"/>
      <c r="N19" s="14" t="s">
        <v>604</v>
      </c>
      <c r="O19" s="4"/>
      <c r="P19" s="4"/>
      <c r="Q19" s="4"/>
      <c r="R19" s="4"/>
      <c r="S19" s="4"/>
      <c r="T19" s="4"/>
      <c r="U19" s="4"/>
      <c r="V19" s="4"/>
      <c r="W19" s="4"/>
      <c r="X19" s="4"/>
      <c r="Y19" s="4"/>
      <c r="Z19" s="4"/>
      <c r="AA19" s="4"/>
      <c r="AB19" s="4"/>
      <c r="AC19" s="4"/>
      <c r="AD19" s="4"/>
      <c r="AE19" s="4"/>
      <c r="AF19" s="4"/>
      <c r="AG19" s="4"/>
      <c r="AH19" s="4"/>
      <c r="AI19" s="4"/>
      <c r="AJ19" s="4"/>
    </row>
    <row r="20" spans="1:36" ht="57" customHeight="1">
      <c r="A20" s="17">
        <v>1</v>
      </c>
      <c r="B20" s="17" t="s">
        <v>847</v>
      </c>
      <c r="C20" s="17" t="s">
        <v>848</v>
      </c>
      <c r="D20" s="17" t="s">
        <v>849</v>
      </c>
      <c r="E20" s="184" t="s">
        <v>850</v>
      </c>
      <c r="F20" s="17" t="s">
        <v>851</v>
      </c>
      <c r="G20" s="17" t="s">
        <v>852</v>
      </c>
      <c r="H20" s="17" t="s">
        <v>101</v>
      </c>
      <c r="I20" s="17" t="s">
        <v>853</v>
      </c>
      <c r="J20" s="26" t="s">
        <v>854</v>
      </c>
      <c r="K20" s="349">
        <v>74553880</v>
      </c>
      <c r="L20" s="17" t="s">
        <v>51</v>
      </c>
      <c r="M20" s="112" t="s">
        <v>52</v>
      </c>
      <c r="N20" s="185" t="s">
        <v>855</v>
      </c>
      <c r="O20" s="28"/>
      <c r="P20" s="28"/>
      <c r="Q20" s="28"/>
      <c r="R20" s="28"/>
      <c r="S20" s="28"/>
      <c r="T20" s="28"/>
      <c r="U20" s="28"/>
      <c r="V20" s="28"/>
      <c r="W20" s="28"/>
      <c r="X20" s="28"/>
      <c r="Y20" s="28"/>
      <c r="Z20" s="28"/>
      <c r="AA20" s="28"/>
      <c r="AB20" s="28"/>
      <c r="AC20" s="28"/>
      <c r="AD20" s="28"/>
      <c r="AE20" s="28"/>
      <c r="AF20" s="28"/>
      <c r="AG20" s="28"/>
      <c r="AH20" s="28"/>
      <c r="AI20" s="28"/>
      <c r="AJ20" s="24"/>
    </row>
    <row r="21" spans="1:36" ht="79.5" customHeight="1">
      <c r="A21" s="17">
        <v>2</v>
      </c>
      <c r="B21" s="17" t="s">
        <v>856</v>
      </c>
      <c r="C21" s="17" t="s">
        <v>508</v>
      </c>
      <c r="D21" s="17" t="s">
        <v>857</v>
      </c>
      <c r="E21" s="184" t="s">
        <v>858</v>
      </c>
      <c r="F21" s="17" t="s">
        <v>859</v>
      </c>
      <c r="G21" s="17" t="s">
        <v>23</v>
      </c>
      <c r="H21" s="17" t="s">
        <v>101</v>
      </c>
      <c r="I21" s="17" t="s">
        <v>853</v>
      </c>
      <c r="J21" s="26" t="s">
        <v>860</v>
      </c>
      <c r="K21" s="349">
        <v>0</v>
      </c>
      <c r="L21" s="17" t="s">
        <v>27</v>
      </c>
      <c r="M21" s="112" t="s">
        <v>60</v>
      </c>
      <c r="N21" s="186" t="s">
        <v>861</v>
      </c>
      <c r="O21" s="28"/>
      <c r="P21" s="28"/>
      <c r="Q21" s="28"/>
      <c r="R21" s="28"/>
      <c r="S21" s="28"/>
      <c r="T21" s="28"/>
      <c r="U21" s="28"/>
      <c r="V21" s="28"/>
      <c r="W21" s="28"/>
      <c r="X21" s="28"/>
      <c r="Y21" s="28"/>
      <c r="Z21" s="28"/>
      <c r="AA21" s="28"/>
      <c r="AB21" s="28"/>
      <c r="AC21" s="28"/>
      <c r="AD21" s="28"/>
      <c r="AE21" s="28"/>
      <c r="AF21" s="28"/>
      <c r="AG21" s="28"/>
      <c r="AH21" s="28"/>
      <c r="AI21" s="28"/>
      <c r="AJ21" s="24"/>
    </row>
    <row r="22" spans="1:36" ht="57" customHeight="1">
      <c r="A22" s="17">
        <v>3</v>
      </c>
      <c r="B22" s="17" t="s">
        <v>862</v>
      </c>
      <c r="C22" s="17" t="s">
        <v>863</v>
      </c>
      <c r="D22" s="17" t="s">
        <v>864</v>
      </c>
      <c r="E22" s="184" t="s">
        <v>639</v>
      </c>
      <c r="F22" s="17" t="s">
        <v>865</v>
      </c>
      <c r="G22" s="17" t="s">
        <v>80</v>
      </c>
      <c r="H22" s="17" t="s">
        <v>101</v>
      </c>
      <c r="I22" s="17" t="s">
        <v>853</v>
      </c>
      <c r="J22" s="26" t="s">
        <v>866</v>
      </c>
      <c r="K22" s="349">
        <v>41367300</v>
      </c>
      <c r="L22" s="17" t="s">
        <v>27</v>
      </c>
      <c r="M22" s="112" t="s">
        <v>60</v>
      </c>
      <c r="N22" s="187"/>
      <c r="O22" s="28"/>
      <c r="P22" s="28"/>
      <c r="Q22" s="28"/>
      <c r="R22" s="28"/>
      <c r="S22" s="28"/>
      <c r="T22" s="28"/>
      <c r="U22" s="28"/>
      <c r="V22" s="28"/>
      <c r="W22" s="28"/>
      <c r="X22" s="28"/>
      <c r="Y22" s="28"/>
      <c r="Z22" s="28"/>
      <c r="AA22" s="28"/>
      <c r="AB22" s="28"/>
      <c r="AC22" s="28"/>
      <c r="AD22" s="28"/>
      <c r="AE22" s="28"/>
      <c r="AF22" s="28"/>
      <c r="AG22" s="28"/>
      <c r="AH22" s="28"/>
      <c r="AI22" s="28"/>
      <c r="AJ22" s="24"/>
    </row>
    <row r="23" spans="1:36" ht="57" customHeight="1">
      <c r="A23" s="17">
        <v>4</v>
      </c>
      <c r="B23" s="17" t="s">
        <v>867</v>
      </c>
      <c r="C23" s="17" t="s">
        <v>868</v>
      </c>
      <c r="D23" s="17" t="s">
        <v>869</v>
      </c>
      <c r="E23" s="184" t="s">
        <v>870</v>
      </c>
      <c r="F23" s="17">
        <v>37549891</v>
      </c>
      <c r="G23" s="17" t="s">
        <v>80</v>
      </c>
      <c r="H23" s="17" t="s">
        <v>24</v>
      </c>
      <c r="I23" s="17" t="s">
        <v>853</v>
      </c>
      <c r="J23" s="26" t="s">
        <v>871</v>
      </c>
      <c r="K23" s="349">
        <v>140221666</v>
      </c>
      <c r="L23" s="17" t="s">
        <v>27</v>
      </c>
      <c r="M23" s="112" t="s">
        <v>104</v>
      </c>
      <c r="N23" s="188" t="s">
        <v>700</v>
      </c>
      <c r="O23" s="28"/>
      <c r="P23" s="28"/>
      <c r="Q23" s="28"/>
      <c r="R23" s="28"/>
      <c r="S23" s="28"/>
      <c r="T23" s="28"/>
      <c r="U23" s="28"/>
      <c r="V23" s="28"/>
      <c r="W23" s="28"/>
      <c r="X23" s="28"/>
      <c r="Y23" s="28"/>
      <c r="Z23" s="28"/>
      <c r="AA23" s="28"/>
      <c r="AB23" s="28"/>
      <c r="AC23" s="28"/>
      <c r="AD23" s="28"/>
      <c r="AE23" s="28"/>
      <c r="AF23" s="28"/>
      <c r="AG23" s="28"/>
      <c r="AH23" s="28"/>
      <c r="AI23" s="28"/>
      <c r="AJ23" s="24"/>
    </row>
    <row r="24" spans="1:36" ht="57" customHeight="1">
      <c r="A24" s="17">
        <v>5</v>
      </c>
      <c r="B24" s="17" t="s">
        <v>872</v>
      </c>
      <c r="C24" s="17" t="s">
        <v>844</v>
      </c>
      <c r="D24" s="17" t="s">
        <v>873</v>
      </c>
      <c r="E24" s="184" t="s">
        <v>874</v>
      </c>
      <c r="F24" s="17">
        <v>1098646118</v>
      </c>
      <c r="G24" s="17" t="s">
        <v>23</v>
      </c>
      <c r="H24" s="17" t="s">
        <v>24</v>
      </c>
      <c r="I24" s="17" t="s">
        <v>853</v>
      </c>
      <c r="J24" s="26" t="s">
        <v>875</v>
      </c>
      <c r="K24" s="349">
        <v>0</v>
      </c>
      <c r="L24" s="17" t="s">
        <v>27</v>
      </c>
      <c r="M24" s="112" t="s">
        <v>104</v>
      </c>
      <c r="N24" s="189" t="s">
        <v>876</v>
      </c>
      <c r="O24" s="28"/>
      <c r="P24" s="28"/>
      <c r="Q24" s="28"/>
      <c r="R24" s="28"/>
      <c r="S24" s="28"/>
      <c r="T24" s="28"/>
      <c r="U24" s="28"/>
      <c r="V24" s="28"/>
      <c r="W24" s="28"/>
      <c r="X24" s="28"/>
      <c r="Y24" s="28"/>
      <c r="Z24" s="28"/>
      <c r="AA24" s="28"/>
      <c r="AB24" s="28"/>
      <c r="AC24" s="28"/>
      <c r="AD24" s="28"/>
      <c r="AE24" s="28"/>
      <c r="AF24" s="28"/>
      <c r="AG24" s="28"/>
      <c r="AH24" s="28"/>
      <c r="AI24" s="28"/>
      <c r="AJ24" s="24"/>
    </row>
    <row r="25" spans="1:36" ht="57" customHeight="1">
      <c r="A25" s="17">
        <v>6</v>
      </c>
      <c r="B25" s="17" t="s">
        <v>877</v>
      </c>
      <c r="C25" s="17" t="s">
        <v>878</v>
      </c>
      <c r="D25" s="17" t="s">
        <v>879</v>
      </c>
      <c r="E25" s="184" t="s">
        <v>714</v>
      </c>
      <c r="F25" s="17">
        <v>91229322</v>
      </c>
      <c r="G25" s="17" t="s">
        <v>23</v>
      </c>
      <c r="H25" s="17" t="s">
        <v>24</v>
      </c>
      <c r="I25" s="17" t="s">
        <v>853</v>
      </c>
      <c r="J25" s="26" t="s">
        <v>880</v>
      </c>
      <c r="K25" s="349">
        <v>0</v>
      </c>
      <c r="L25" s="17" t="s">
        <v>27</v>
      </c>
      <c r="M25" s="112" t="s">
        <v>104</v>
      </c>
      <c r="N25" s="190" t="s">
        <v>700</v>
      </c>
      <c r="O25" s="28"/>
      <c r="P25" s="28"/>
      <c r="Q25" s="28"/>
      <c r="R25" s="28"/>
      <c r="S25" s="28"/>
      <c r="T25" s="28"/>
      <c r="U25" s="28"/>
      <c r="V25" s="28"/>
      <c r="W25" s="28"/>
      <c r="X25" s="28"/>
      <c r="Y25" s="28"/>
      <c r="Z25" s="28"/>
      <c r="AA25" s="28"/>
      <c r="AB25" s="28"/>
      <c r="AC25" s="28"/>
      <c r="AD25" s="28"/>
      <c r="AE25" s="28"/>
      <c r="AF25" s="28"/>
      <c r="AG25" s="28"/>
      <c r="AH25" s="28"/>
      <c r="AI25" s="28"/>
      <c r="AJ25" s="24"/>
    </row>
    <row r="26" spans="1:36" ht="57" customHeight="1">
      <c r="A26" s="17">
        <v>7</v>
      </c>
      <c r="B26" s="17" t="s">
        <v>881</v>
      </c>
      <c r="C26" s="17" t="s">
        <v>882</v>
      </c>
      <c r="D26" s="17" t="s">
        <v>883</v>
      </c>
      <c r="E26" s="184" t="s">
        <v>884</v>
      </c>
      <c r="F26" s="27">
        <v>43494427</v>
      </c>
      <c r="G26" s="17" t="s">
        <v>80</v>
      </c>
      <c r="H26" s="17" t="s">
        <v>24</v>
      </c>
      <c r="I26" s="17" t="s">
        <v>853</v>
      </c>
      <c r="J26" s="26" t="s">
        <v>885</v>
      </c>
      <c r="K26" s="349">
        <v>99332283</v>
      </c>
      <c r="L26" s="17" t="s">
        <v>27</v>
      </c>
      <c r="M26" s="112" t="s">
        <v>60</v>
      </c>
      <c r="N26" s="191" t="s">
        <v>886</v>
      </c>
      <c r="O26" s="24"/>
      <c r="P26" s="24"/>
      <c r="Q26" s="24"/>
      <c r="R26" s="24"/>
      <c r="S26" s="24"/>
      <c r="T26" s="24"/>
      <c r="U26" s="24"/>
      <c r="V26" s="24"/>
      <c r="W26" s="24"/>
      <c r="X26" s="24"/>
      <c r="Y26" s="24"/>
      <c r="Z26" s="24"/>
      <c r="AA26" s="24"/>
      <c r="AB26" s="24"/>
      <c r="AC26" s="24"/>
      <c r="AD26" s="24"/>
      <c r="AE26" s="24"/>
      <c r="AF26" s="24"/>
      <c r="AG26" s="24"/>
      <c r="AH26" s="24"/>
      <c r="AI26" s="24"/>
      <c r="AJ26" s="24"/>
    </row>
    <row r="27" spans="1:36" ht="57" customHeight="1">
      <c r="A27" s="17">
        <v>8</v>
      </c>
      <c r="B27" s="17" t="s">
        <v>887</v>
      </c>
      <c r="C27" s="17" t="s">
        <v>185</v>
      </c>
      <c r="D27" s="17" t="s">
        <v>888</v>
      </c>
      <c r="E27" s="184" t="s">
        <v>889</v>
      </c>
      <c r="F27" s="17">
        <v>91203036</v>
      </c>
      <c r="G27" s="17" t="s">
        <v>23</v>
      </c>
      <c r="H27" s="17" t="s">
        <v>24</v>
      </c>
      <c r="I27" s="17" t="s">
        <v>853</v>
      </c>
      <c r="J27" s="26" t="s">
        <v>890</v>
      </c>
      <c r="K27" s="349">
        <v>0</v>
      </c>
      <c r="L27" s="17" t="s">
        <v>27</v>
      </c>
      <c r="M27" s="112" t="s">
        <v>104</v>
      </c>
      <c r="N27" s="146"/>
      <c r="O27" s="24"/>
      <c r="P27" s="24"/>
      <c r="Q27" s="24"/>
      <c r="R27" s="24"/>
      <c r="S27" s="24"/>
      <c r="T27" s="24"/>
      <c r="U27" s="24"/>
      <c r="V27" s="24"/>
      <c r="W27" s="24"/>
      <c r="X27" s="24"/>
      <c r="Y27" s="24"/>
      <c r="Z27" s="24"/>
      <c r="AA27" s="24"/>
      <c r="AB27" s="24"/>
      <c r="AC27" s="24"/>
      <c r="AD27" s="24"/>
      <c r="AE27" s="24"/>
      <c r="AF27" s="24"/>
      <c r="AG27" s="24"/>
      <c r="AH27" s="24"/>
      <c r="AI27" s="24"/>
      <c r="AJ27" s="24"/>
    </row>
    <row r="29" spans="1:36" ht="58.5" customHeight="1">
      <c r="A29" s="401" t="s">
        <v>96</v>
      </c>
      <c r="B29" s="402"/>
      <c r="C29" s="402"/>
      <c r="D29" s="402"/>
      <c r="E29" s="402"/>
      <c r="F29" s="402"/>
      <c r="G29" s="402"/>
      <c r="H29" s="402"/>
      <c r="I29" s="403"/>
      <c r="J29" s="82"/>
      <c r="K29" s="82"/>
      <c r="L29" s="82"/>
      <c r="M29" s="83"/>
      <c r="N29" s="192"/>
      <c r="O29" s="37"/>
      <c r="P29" s="37"/>
      <c r="Q29" s="37"/>
      <c r="R29" s="37"/>
      <c r="S29" s="37"/>
      <c r="T29" s="37"/>
      <c r="U29" s="37"/>
      <c r="V29" s="37"/>
      <c r="W29" s="37"/>
      <c r="X29" s="37"/>
      <c r="Y29" s="37"/>
      <c r="Z29" s="37"/>
      <c r="AA29" s="37"/>
      <c r="AB29" s="37"/>
      <c r="AC29" s="37"/>
      <c r="AD29" s="37"/>
      <c r="AE29" s="37"/>
      <c r="AF29" s="37"/>
      <c r="AG29" s="37"/>
      <c r="AH29" s="37"/>
      <c r="AI29" s="37"/>
      <c r="AJ29" s="37"/>
    </row>
    <row r="30" spans="1:36" ht="57" customHeight="1">
      <c r="A30" s="193" t="s">
        <v>5</v>
      </c>
      <c r="B30" s="404" t="s">
        <v>6</v>
      </c>
      <c r="C30" s="405"/>
      <c r="D30" s="405"/>
      <c r="E30" s="405"/>
      <c r="F30" s="405"/>
      <c r="G30" s="405"/>
      <c r="H30" s="405"/>
      <c r="I30" s="406"/>
      <c r="J30" s="193" t="s">
        <v>7</v>
      </c>
      <c r="K30" s="193" t="s">
        <v>8</v>
      </c>
      <c r="L30" s="193" t="s">
        <v>9</v>
      </c>
      <c r="M30" s="194" t="s">
        <v>10</v>
      </c>
      <c r="N30" s="23"/>
      <c r="O30" s="24"/>
      <c r="P30" s="24"/>
      <c r="Q30" s="24"/>
      <c r="R30" s="24"/>
      <c r="S30" s="24"/>
      <c r="T30" s="24"/>
      <c r="U30" s="24"/>
      <c r="V30" s="24"/>
      <c r="W30" s="24"/>
      <c r="X30" s="24"/>
      <c r="Y30" s="24"/>
      <c r="Z30" s="24"/>
      <c r="AA30" s="24"/>
      <c r="AB30" s="24"/>
      <c r="AC30" s="24"/>
      <c r="AD30" s="24"/>
      <c r="AE30" s="24"/>
      <c r="AF30" s="24"/>
      <c r="AG30" s="24"/>
      <c r="AH30" s="24"/>
      <c r="AI30" s="24"/>
      <c r="AJ30" s="24"/>
    </row>
    <row r="31" spans="1:36" ht="72.75" customHeight="1">
      <c r="A31" s="17">
        <v>1</v>
      </c>
      <c r="B31" s="21" t="s">
        <v>891</v>
      </c>
      <c r="C31" s="21" t="s">
        <v>892</v>
      </c>
      <c r="D31" s="21" t="s">
        <v>893</v>
      </c>
      <c r="E31" s="195" t="s">
        <v>894</v>
      </c>
      <c r="F31" s="21">
        <v>57789065</v>
      </c>
      <c r="G31" s="21" t="s">
        <v>395</v>
      </c>
      <c r="H31" s="21" t="s">
        <v>24</v>
      </c>
      <c r="I31" s="17" t="s">
        <v>895</v>
      </c>
      <c r="J31" s="196" t="s">
        <v>896</v>
      </c>
      <c r="K31" s="349">
        <v>0</v>
      </c>
      <c r="L31" s="21" t="s">
        <v>27</v>
      </c>
      <c r="M31" s="21" t="s">
        <v>37</v>
      </c>
      <c r="N31" s="23"/>
      <c r="O31" s="149"/>
      <c r="P31" s="24"/>
      <c r="Q31" s="24"/>
      <c r="R31" s="24"/>
      <c r="S31" s="24"/>
      <c r="T31" s="24"/>
      <c r="U31" s="24"/>
      <c r="V31" s="24"/>
      <c r="W31" s="24"/>
      <c r="X31" s="24"/>
      <c r="Y31" s="24"/>
      <c r="Z31" s="24"/>
      <c r="AA31" s="24"/>
      <c r="AB31" s="24"/>
      <c r="AC31" s="24"/>
      <c r="AD31" s="24"/>
      <c r="AE31" s="24"/>
      <c r="AF31" s="24"/>
      <c r="AG31" s="24"/>
      <c r="AH31" s="24"/>
      <c r="AI31" s="24"/>
      <c r="AJ31" s="24"/>
    </row>
    <row r="32" spans="1:36" ht="12.75" customHeight="1">
      <c r="A32" s="4"/>
      <c r="B32" s="4"/>
      <c r="C32" s="4"/>
      <c r="D32" s="4"/>
      <c r="E32" s="4"/>
      <c r="F32" s="4"/>
      <c r="G32" s="4"/>
      <c r="H32" s="4"/>
      <c r="I32" s="158"/>
      <c r="J32" s="197"/>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6"/>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6"/>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6"/>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6"/>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6"/>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6"/>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6"/>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6"/>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6"/>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6"/>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6"/>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6"/>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6"/>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6"/>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6"/>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6"/>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6"/>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6"/>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6"/>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6"/>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6"/>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6"/>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6"/>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6"/>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6"/>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6"/>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6"/>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6"/>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6"/>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6"/>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6"/>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6"/>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6"/>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6"/>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6"/>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6"/>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6"/>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6"/>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6"/>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6"/>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6"/>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6"/>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6"/>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6"/>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6"/>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6"/>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6"/>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6"/>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6"/>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6"/>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6"/>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6"/>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6"/>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6"/>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6"/>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6"/>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6"/>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6"/>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6"/>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6"/>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6"/>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6"/>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6"/>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6"/>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6"/>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6"/>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6"/>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6"/>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6"/>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6"/>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6"/>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6"/>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6"/>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6"/>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6"/>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6"/>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6"/>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6"/>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6"/>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6"/>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6"/>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6"/>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6"/>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6"/>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6"/>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6"/>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6"/>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6"/>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6"/>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6"/>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6"/>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6"/>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6"/>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6"/>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6"/>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6"/>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6"/>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6"/>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6"/>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6"/>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6"/>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6"/>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6"/>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6"/>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6"/>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6"/>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6"/>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6"/>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6"/>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6"/>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6"/>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6"/>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6"/>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6"/>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6"/>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6"/>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6"/>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6"/>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6"/>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6"/>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6"/>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6"/>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6"/>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6"/>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6"/>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6"/>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6"/>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6"/>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6"/>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6"/>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6"/>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6"/>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6"/>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6"/>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6"/>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6"/>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6"/>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6"/>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6"/>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6"/>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6"/>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6"/>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6"/>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6"/>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6"/>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6"/>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6"/>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6"/>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6"/>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6"/>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6"/>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6"/>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6"/>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6"/>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6"/>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6"/>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6"/>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6"/>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6"/>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6"/>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6"/>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6"/>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6"/>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6"/>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6"/>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6"/>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6"/>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6"/>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6"/>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6"/>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6"/>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6"/>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6"/>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6"/>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6"/>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6"/>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6"/>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6"/>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6"/>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6"/>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6"/>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6"/>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6"/>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6"/>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6"/>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6"/>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6"/>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6"/>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6"/>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6"/>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6"/>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6"/>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6"/>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6"/>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6"/>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6"/>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6"/>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6"/>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6"/>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6"/>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6"/>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6"/>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6"/>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6"/>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6"/>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6"/>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6"/>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6"/>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6"/>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6"/>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6"/>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6"/>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6"/>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6"/>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6"/>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6"/>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6"/>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6"/>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6"/>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6"/>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6"/>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6"/>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6"/>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6"/>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6"/>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6"/>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6"/>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6"/>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6"/>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6"/>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6"/>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6"/>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6"/>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6"/>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6"/>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6"/>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6"/>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6"/>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6"/>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6"/>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6"/>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6"/>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6"/>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6"/>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6"/>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6"/>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6"/>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6"/>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6"/>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6"/>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6"/>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6"/>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6"/>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6"/>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6"/>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6"/>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6"/>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6"/>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6"/>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6"/>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6"/>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6"/>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6"/>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6"/>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6"/>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6"/>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6"/>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6"/>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6"/>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6"/>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6"/>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6"/>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6"/>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6"/>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6"/>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6"/>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6"/>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6"/>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6"/>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6"/>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6"/>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6"/>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6"/>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6"/>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6"/>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6"/>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6"/>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6"/>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6"/>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6"/>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6"/>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6"/>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6"/>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6"/>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6"/>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6"/>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6"/>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6"/>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6"/>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6"/>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6"/>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6"/>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6"/>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6"/>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6"/>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6"/>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6"/>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6"/>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6"/>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6"/>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6"/>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6"/>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6"/>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6"/>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6"/>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6"/>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6"/>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6"/>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6"/>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6"/>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6"/>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6"/>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6"/>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6"/>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6"/>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6"/>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6"/>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6"/>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6"/>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6"/>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6"/>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6"/>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6"/>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6"/>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6"/>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6"/>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6"/>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6"/>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6"/>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6"/>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6"/>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6"/>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6"/>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6"/>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6"/>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6"/>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6"/>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6"/>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6"/>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6"/>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6"/>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6"/>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6"/>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6"/>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6"/>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6"/>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6"/>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6"/>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6"/>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6"/>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6"/>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6"/>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6"/>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6"/>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6"/>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6"/>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6"/>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6"/>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6"/>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6"/>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6"/>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6"/>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6"/>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6"/>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6"/>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6"/>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6"/>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6"/>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6"/>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6"/>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6"/>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6"/>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6"/>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6"/>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6"/>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6"/>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6"/>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6"/>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6"/>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6"/>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6"/>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6"/>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6"/>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6"/>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6"/>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6"/>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6"/>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6"/>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6"/>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6"/>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6"/>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6"/>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6"/>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6"/>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6"/>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6"/>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6"/>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6"/>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6"/>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6"/>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6"/>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6"/>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6"/>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6"/>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6"/>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6"/>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6"/>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6"/>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6"/>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6"/>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6"/>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6"/>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6"/>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6"/>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6"/>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6"/>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6"/>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6"/>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6"/>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6"/>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6"/>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6"/>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6"/>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6"/>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6"/>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6"/>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6"/>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6"/>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6"/>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6"/>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6"/>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6"/>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6"/>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6"/>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6"/>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6"/>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6"/>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6"/>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6"/>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6"/>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6"/>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6"/>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6"/>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6"/>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6"/>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6"/>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6"/>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6"/>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6"/>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6"/>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6"/>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6"/>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6"/>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6"/>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6"/>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6"/>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6"/>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6"/>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6"/>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6"/>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6"/>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6"/>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6"/>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6"/>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6"/>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6"/>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6"/>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6"/>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6"/>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6"/>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6"/>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6"/>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6"/>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6"/>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6"/>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6"/>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6"/>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6"/>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6"/>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6"/>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6"/>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6"/>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6"/>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6"/>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6"/>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6"/>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6"/>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6"/>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6"/>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6"/>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6"/>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6"/>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6"/>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6"/>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6"/>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6"/>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6"/>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6"/>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6"/>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6"/>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6"/>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6"/>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6"/>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6"/>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6"/>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6"/>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6"/>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6"/>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6"/>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6"/>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6"/>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6"/>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6"/>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6"/>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6"/>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6"/>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6"/>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6"/>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6"/>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6"/>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6"/>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6"/>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6"/>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6"/>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6"/>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6"/>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6"/>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6"/>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6"/>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6"/>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6"/>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6"/>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6"/>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6"/>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6"/>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6"/>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6"/>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6"/>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6"/>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6"/>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6"/>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6"/>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6"/>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6"/>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6"/>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6"/>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6"/>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6"/>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6"/>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6"/>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6"/>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6"/>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6"/>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6"/>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6"/>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6"/>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6"/>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6"/>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6"/>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6"/>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6"/>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6"/>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6"/>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6"/>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6"/>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6"/>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6"/>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6"/>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6"/>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6"/>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6"/>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6"/>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6"/>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6"/>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6"/>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6"/>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6"/>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6"/>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6"/>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6"/>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6"/>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6"/>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6"/>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6"/>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6"/>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6"/>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6"/>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6"/>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6"/>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6"/>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6"/>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6"/>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6"/>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6"/>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6"/>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6"/>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6"/>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6"/>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6"/>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6"/>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6"/>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6"/>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6"/>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6"/>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6"/>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6"/>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6"/>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6"/>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6"/>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6"/>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6"/>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6"/>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6"/>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6"/>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6"/>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6"/>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6"/>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6"/>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6"/>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6"/>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6"/>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6"/>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6"/>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6"/>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6"/>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6"/>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6"/>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6"/>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6"/>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6"/>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6"/>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6"/>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6"/>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6"/>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6"/>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6"/>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6"/>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6"/>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6"/>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6"/>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6"/>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6"/>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6"/>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6"/>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6"/>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6"/>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6"/>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6"/>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6"/>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6"/>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6"/>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6"/>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6"/>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6"/>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6"/>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6"/>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6"/>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6"/>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6"/>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6"/>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6"/>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6"/>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6"/>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6"/>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6"/>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6"/>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6"/>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6"/>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6"/>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6"/>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6"/>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6"/>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6"/>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6"/>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6"/>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6"/>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6"/>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6"/>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6"/>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6"/>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6"/>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6"/>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6"/>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6"/>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6"/>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6"/>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6"/>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6"/>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6"/>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6"/>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6"/>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6"/>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6"/>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6"/>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6"/>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6"/>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6"/>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6"/>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6"/>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6"/>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6"/>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6"/>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6"/>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6"/>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6"/>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6"/>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6"/>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6"/>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6"/>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6"/>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6"/>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6"/>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6"/>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6"/>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6"/>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6"/>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6"/>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6"/>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6"/>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6"/>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6"/>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6"/>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6"/>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6"/>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6"/>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6"/>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6"/>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6"/>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6"/>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6"/>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6"/>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6"/>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6"/>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6"/>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6"/>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6"/>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6"/>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6"/>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6"/>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6"/>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6"/>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6"/>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6"/>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6"/>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6"/>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6"/>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6"/>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6"/>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6"/>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6"/>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6"/>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6"/>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6"/>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6"/>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6"/>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6"/>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6"/>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6"/>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6"/>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6"/>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6"/>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6"/>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6"/>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6"/>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6"/>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6"/>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6"/>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6"/>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6"/>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6"/>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6"/>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6"/>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6"/>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6"/>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6"/>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6"/>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6"/>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6"/>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6"/>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6"/>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6"/>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6"/>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6"/>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6"/>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6"/>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6"/>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6"/>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6"/>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6"/>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6"/>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6"/>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6"/>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6"/>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6"/>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6"/>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6"/>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6"/>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6"/>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6"/>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6"/>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6"/>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6"/>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6"/>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6"/>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6"/>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6"/>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6"/>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6"/>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6"/>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6"/>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6"/>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6"/>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6"/>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6"/>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6"/>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6"/>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6"/>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6"/>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6"/>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6"/>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6"/>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6"/>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6"/>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6"/>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6"/>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6"/>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6"/>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6"/>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6"/>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6"/>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6"/>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6"/>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6"/>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6"/>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6"/>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6"/>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6"/>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6"/>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6"/>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6"/>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6"/>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6"/>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6"/>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6"/>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6"/>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6"/>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6"/>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6"/>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6"/>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6"/>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6"/>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6"/>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6"/>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6"/>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6"/>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6"/>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6"/>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6"/>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6"/>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6"/>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6"/>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6"/>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6"/>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6"/>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6"/>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6"/>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6"/>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6"/>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6"/>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6"/>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6"/>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6"/>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6"/>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6"/>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6"/>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6"/>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6"/>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6"/>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6"/>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6"/>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6"/>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6"/>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6"/>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6"/>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6"/>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6"/>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6"/>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6"/>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6"/>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6"/>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6"/>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6"/>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6"/>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6"/>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6"/>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6"/>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6"/>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6"/>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6"/>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6"/>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6"/>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6"/>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6"/>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6"/>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6"/>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6"/>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6"/>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6"/>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6"/>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6"/>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6"/>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6"/>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6"/>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6"/>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6"/>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6"/>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6"/>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6"/>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6"/>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6"/>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6"/>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6"/>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6"/>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6"/>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6"/>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sheetData>
  <mergeCells count="13">
    <mergeCell ref="A29:I29"/>
    <mergeCell ref="B30:I30"/>
    <mergeCell ref="L18:L19"/>
    <mergeCell ref="M18:M19"/>
    <mergeCell ref="D10:H11"/>
    <mergeCell ref="I10:M11"/>
    <mergeCell ref="D12:H13"/>
    <mergeCell ref="I12:M13"/>
    <mergeCell ref="A15:D15"/>
    <mergeCell ref="A18:A19"/>
    <mergeCell ref="B18:I18"/>
    <mergeCell ref="J18:J19"/>
    <mergeCell ref="K18:K19"/>
  </mergeCells>
  <hyperlinks>
    <hyperlink ref="N24" r:id="rId1" xr:uid="{00000000-0004-0000-0800-000000000000}"/>
    <hyperlink ref="N26" r:id="rId2" xr:uid="{00000000-0004-0000-0800-000001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004"/>
  <sheetViews>
    <sheetView topLeftCell="F1" workbookViewId="0">
      <selection activeCell="K29" sqref="K29"/>
    </sheetView>
  </sheetViews>
  <sheetFormatPr baseColWidth="10" defaultColWidth="14.42578125" defaultRowHeight="15" customHeight="1"/>
  <cols>
    <col min="1" max="1" width="6.7109375" customWidth="1"/>
    <col min="2" max="2" width="19.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24.7109375" customWidth="1"/>
    <col min="10" max="10" width="11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6" ht="12.75" customHeight="1">
      <c r="A1" s="160"/>
      <c r="B1" s="161"/>
      <c r="C1" s="162"/>
      <c r="D1" s="379" t="s">
        <v>0</v>
      </c>
      <c r="E1" s="362"/>
      <c r="F1" s="362"/>
      <c r="G1" s="362"/>
      <c r="H1" s="363"/>
      <c r="I1" s="386"/>
      <c r="J1" s="362"/>
      <c r="K1" s="362"/>
      <c r="L1" s="362"/>
      <c r="M1" s="363"/>
      <c r="N1" s="24"/>
      <c r="O1" s="24"/>
      <c r="P1" s="24"/>
      <c r="Q1" s="24"/>
      <c r="R1" s="24"/>
      <c r="S1" s="24"/>
      <c r="T1" s="24"/>
      <c r="U1" s="24"/>
      <c r="V1" s="24"/>
      <c r="W1" s="24"/>
      <c r="X1" s="24"/>
      <c r="Y1" s="24"/>
      <c r="Z1" s="24"/>
      <c r="AA1" s="24"/>
      <c r="AB1" s="24"/>
      <c r="AC1" s="24"/>
      <c r="AD1" s="24"/>
      <c r="AE1" s="24"/>
      <c r="AF1" s="24"/>
      <c r="AG1" s="24"/>
      <c r="AH1" s="25"/>
      <c r="AI1" s="25"/>
      <c r="AJ1" s="25"/>
    </row>
    <row r="2" spans="1:36" ht="28.5" customHeight="1">
      <c r="A2" s="163"/>
      <c r="B2" s="24"/>
      <c r="C2" s="164"/>
      <c r="D2" s="364"/>
      <c r="E2" s="365"/>
      <c r="F2" s="365"/>
      <c r="G2" s="365"/>
      <c r="H2" s="366"/>
      <c r="I2" s="364"/>
      <c r="J2" s="365"/>
      <c r="K2" s="365"/>
      <c r="L2" s="365"/>
      <c r="M2" s="366"/>
      <c r="N2" s="24"/>
      <c r="O2" s="24"/>
      <c r="P2" s="24"/>
      <c r="Q2" s="24"/>
      <c r="R2" s="24"/>
      <c r="S2" s="24"/>
      <c r="T2" s="24"/>
      <c r="U2" s="24"/>
      <c r="V2" s="24"/>
      <c r="W2" s="24"/>
      <c r="X2" s="24"/>
      <c r="Y2" s="24"/>
      <c r="Z2" s="24"/>
      <c r="AA2" s="24"/>
      <c r="AB2" s="24"/>
      <c r="AC2" s="24"/>
      <c r="AD2" s="24"/>
      <c r="AE2" s="24"/>
      <c r="AF2" s="24"/>
      <c r="AG2" s="24"/>
      <c r="AH2" s="25"/>
      <c r="AI2" s="25"/>
      <c r="AJ2" s="25"/>
    </row>
    <row r="3" spans="1:36" ht="12.75" customHeight="1">
      <c r="A3" s="163"/>
      <c r="B3" s="24"/>
      <c r="C3" s="164"/>
      <c r="D3" s="386" t="s">
        <v>1</v>
      </c>
      <c r="E3" s="362"/>
      <c r="F3" s="362"/>
      <c r="G3" s="362"/>
      <c r="H3" s="363"/>
      <c r="I3" s="387"/>
      <c r="J3" s="388"/>
      <c r="K3" s="388"/>
      <c r="L3" s="388"/>
      <c r="M3" s="389"/>
      <c r="N3" s="24"/>
      <c r="O3" s="24"/>
      <c r="P3" s="24"/>
      <c r="Q3" s="24"/>
      <c r="R3" s="24"/>
      <c r="S3" s="24"/>
      <c r="T3" s="24"/>
      <c r="U3" s="24"/>
      <c r="V3" s="24"/>
      <c r="W3" s="24"/>
      <c r="X3" s="24"/>
      <c r="Y3" s="24"/>
      <c r="Z3" s="24"/>
      <c r="AA3" s="24"/>
      <c r="AB3" s="24"/>
      <c r="AC3" s="24"/>
      <c r="AD3" s="24"/>
      <c r="AE3" s="24"/>
      <c r="AF3" s="24"/>
      <c r="AG3" s="24"/>
      <c r="AH3" s="25"/>
      <c r="AI3" s="25"/>
      <c r="AJ3" s="25"/>
    </row>
    <row r="4" spans="1:36" ht="36" customHeight="1">
      <c r="A4" s="165"/>
      <c r="B4" s="166"/>
      <c r="C4" s="167"/>
      <c r="D4" s="364"/>
      <c r="E4" s="365"/>
      <c r="F4" s="365"/>
      <c r="G4" s="365"/>
      <c r="H4" s="366"/>
      <c r="I4" s="364"/>
      <c r="J4" s="365"/>
      <c r="K4" s="365"/>
      <c r="L4" s="365"/>
      <c r="M4" s="366"/>
      <c r="N4" s="24"/>
      <c r="O4" s="24"/>
      <c r="P4" s="24"/>
      <c r="Q4" s="24"/>
      <c r="R4" s="24"/>
      <c r="S4" s="24"/>
      <c r="T4" s="24"/>
      <c r="U4" s="24"/>
      <c r="V4" s="24"/>
      <c r="W4" s="24"/>
      <c r="X4" s="24"/>
      <c r="Y4" s="24"/>
      <c r="Z4" s="24"/>
      <c r="AA4" s="24"/>
      <c r="AB4" s="24"/>
      <c r="AC4" s="24"/>
      <c r="AD4" s="24"/>
      <c r="AE4" s="24"/>
      <c r="AF4" s="24"/>
      <c r="AG4" s="24"/>
      <c r="AH4" s="25"/>
      <c r="AI4" s="25"/>
      <c r="AJ4" s="25"/>
    </row>
    <row r="5" spans="1:36" ht="12.75" customHeight="1">
      <c r="A5" s="24"/>
      <c r="B5" s="24"/>
      <c r="C5" s="24"/>
      <c r="D5" s="24"/>
      <c r="E5" s="24"/>
      <c r="F5" s="24"/>
      <c r="G5" s="24"/>
      <c r="H5" s="24"/>
      <c r="I5" s="170"/>
      <c r="J5" s="24"/>
      <c r="K5" s="24"/>
      <c r="L5" s="24"/>
      <c r="M5" s="24"/>
      <c r="N5" s="24"/>
      <c r="O5" s="24"/>
      <c r="P5" s="24"/>
      <c r="Q5" s="24"/>
      <c r="R5" s="24"/>
      <c r="S5" s="24"/>
      <c r="T5" s="24"/>
      <c r="U5" s="24"/>
      <c r="V5" s="24"/>
      <c r="W5" s="24"/>
      <c r="X5" s="24"/>
      <c r="Y5" s="24"/>
      <c r="Z5" s="24"/>
      <c r="AA5" s="24"/>
      <c r="AB5" s="24"/>
      <c r="AC5" s="24"/>
      <c r="AD5" s="24"/>
      <c r="AE5" s="24"/>
      <c r="AF5" s="24"/>
      <c r="AG5" s="24"/>
      <c r="AH5" s="25"/>
      <c r="AI5" s="25"/>
      <c r="AJ5" s="25"/>
    </row>
    <row r="6" spans="1:36" ht="23.25" customHeight="1">
      <c r="A6" s="399" t="s">
        <v>2</v>
      </c>
      <c r="B6" s="377"/>
      <c r="C6" s="377"/>
      <c r="D6" s="378"/>
      <c r="E6" s="24"/>
      <c r="F6" s="24"/>
      <c r="G6" s="24"/>
      <c r="H6" s="24"/>
      <c r="I6" s="170"/>
      <c r="J6" s="24"/>
      <c r="K6" s="24"/>
      <c r="L6" s="24"/>
      <c r="M6" s="24"/>
      <c r="N6" s="24"/>
      <c r="O6" s="24"/>
      <c r="P6" s="24"/>
      <c r="Q6" s="24"/>
      <c r="R6" s="24"/>
      <c r="S6" s="24"/>
      <c r="T6" s="24"/>
      <c r="U6" s="24"/>
      <c r="V6" s="24"/>
      <c r="W6" s="24"/>
      <c r="X6" s="24"/>
      <c r="Y6" s="24"/>
      <c r="Z6" s="24"/>
      <c r="AA6" s="24"/>
      <c r="AB6" s="24"/>
      <c r="AC6" s="24"/>
      <c r="AD6" s="24"/>
      <c r="AE6" s="24"/>
      <c r="AF6" s="24"/>
      <c r="AG6" s="24"/>
      <c r="AH6" s="25"/>
      <c r="AI6" s="25"/>
      <c r="AJ6" s="25"/>
    </row>
    <row r="7" spans="1:36" ht="11.25" customHeight="1">
      <c r="A7" s="168" t="s">
        <v>3</v>
      </c>
      <c r="B7" s="169" t="s">
        <v>4</v>
      </c>
      <c r="C7" s="24"/>
      <c r="D7" s="170"/>
      <c r="E7" s="24"/>
      <c r="F7" s="24"/>
      <c r="G7" s="24"/>
      <c r="H7" s="24"/>
      <c r="I7" s="170"/>
      <c r="J7" s="24"/>
      <c r="K7" s="24"/>
      <c r="L7" s="24"/>
      <c r="M7" s="24"/>
      <c r="N7" s="24"/>
      <c r="O7" s="24"/>
      <c r="P7" s="24"/>
      <c r="Q7" s="24"/>
      <c r="R7" s="24"/>
      <c r="S7" s="24"/>
      <c r="T7" s="24"/>
      <c r="U7" s="24"/>
      <c r="V7" s="24"/>
      <c r="W7" s="24"/>
      <c r="X7" s="24"/>
      <c r="Y7" s="24"/>
      <c r="Z7" s="24"/>
      <c r="AA7" s="24"/>
      <c r="AB7" s="24"/>
      <c r="AC7" s="24"/>
      <c r="AD7" s="24"/>
      <c r="AE7" s="24"/>
      <c r="AF7" s="24"/>
      <c r="AG7" s="24"/>
      <c r="AH7" s="25"/>
      <c r="AI7" s="25"/>
      <c r="AJ7" s="25"/>
    </row>
    <row r="8" spans="1:36" ht="13.5" hidden="1" customHeight="1">
      <c r="A8" s="24"/>
      <c r="B8" s="24"/>
      <c r="C8" s="24"/>
      <c r="D8" s="24"/>
      <c r="E8" s="24"/>
      <c r="F8" s="24"/>
      <c r="G8" s="24"/>
      <c r="H8" s="24"/>
      <c r="I8" s="170"/>
      <c r="J8" s="24"/>
      <c r="K8" s="24"/>
      <c r="L8" s="24"/>
      <c r="M8" s="24"/>
      <c r="N8" s="24"/>
      <c r="O8" s="24"/>
      <c r="P8" s="24"/>
      <c r="Q8" s="24"/>
      <c r="R8" s="24"/>
      <c r="S8" s="24"/>
      <c r="T8" s="24"/>
      <c r="U8" s="24"/>
      <c r="V8" s="24"/>
      <c r="W8" s="24"/>
      <c r="X8" s="24"/>
      <c r="Y8" s="24"/>
      <c r="Z8" s="24"/>
      <c r="AA8" s="24"/>
      <c r="AB8" s="24"/>
      <c r="AC8" s="24"/>
      <c r="AD8" s="24"/>
      <c r="AE8" s="24"/>
      <c r="AF8" s="24"/>
      <c r="AG8" s="24"/>
      <c r="AH8" s="25"/>
      <c r="AI8" s="25"/>
      <c r="AJ8" s="25"/>
    </row>
    <row r="9" spans="1:36" ht="29.25" customHeight="1">
      <c r="A9" s="407" t="s">
        <v>5</v>
      </c>
      <c r="B9" s="408" t="s">
        <v>6</v>
      </c>
      <c r="C9" s="359"/>
      <c r="D9" s="359"/>
      <c r="E9" s="359"/>
      <c r="F9" s="359"/>
      <c r="G9" s="359"/>
      <c r="H9" s="359"/>
      <c r="I9" s="360"/>
      <c r="J9" s="407" t="s">
        <v>7</v>
      </c>
      <c r="K9" s="407" t="s">
        <v>8</v>
      </c>
      <c r="L9" s="407" t="s">
        <v>9</v>
      </c>
      <c r="M9" s="407" t="s">
        <v>10</v>
      </c>
      <c r="N9" s="198"/>
      <c r="O9" s="24"/>
      <c r="P9" s="24"/>
      <c r="Q9" s="24"/>
      <c r="R9" s="24"/>
      <c r="S9" s="24"/>
      <c r="T9" s="24"/>
      <c r="U9" s="24"/>
      <c r="V9" s="24"/>
      <c r="W9" s="24"/>
      <c r="X9" s="24"/>
      <c r="Y9" s="24"/>
      <c r="Z9" s="24"/>
      <c r="AA9" s="24"/>
      <c r="AB9" s="24"/>
      <c r="AC9" s="24"/>
      <c r="AD9" s="24"/>
      <c r="AE9" s="24"/>
      <c r="AF9" s="24"/>
      <c r="AG9" s="24"/>
      <c r="AH9" s="25"/>
      <c r="AI9" s="25"/>
      <c r="AJ9" s="25"/>
    </row>
    <row r="10" spans="1:36" ht="47.25" customHeight="1">
      <c r="A10" s="357"/>
      <c r="B10" s="199" t="s">
        <v>11</v>
      </c>
      <c r="C10" s="199" t="s">
        <v>12</v>
      </c>
      <c r="D10" s="199" t="s">
        <v>13</v>
      </c>
      <c r="E10" s="199" t="s">
        <v>14</v>
      </c>
      <c r="F10" s="199" t="s">
        <v>15</v>
      </c>
      <c r="G10" s="199" t="s">
        <v>16</v>
      </c>
      <c r="H10" s="199" t="s">
        <v>17</v>
      </c>
      <c r="I10" s="199" t="s">
        <v>18</v>
      </c>
      <c r="J10" s="357"/>
      <c r="K10" s="357"/>
      <c r="L10" s="357"/>
      <c r="M10" s="357"/>
      <c r="N10" s="24"/>
      <c r="O10" s="24"/>
      <c r="P10" s="24"/>
      <c r="Q10" s="24"/>
      <c r="R10" s="24"/>
      <c r="S10" s="24"/>
      <c r="T10" s="24"/>
      <c r="U10" s="24"/>
      <c r="V10" s="24"/>
      <c r="W10" s="24"/>
      <c r="X10" s="24"/>
      <c r="Y10" s="24"/>
      <c r="Z10" s="24"/>
      <c r="AA10" s="24"/>
      <c r="AB10" s="24"/>
      <c r="AC10" s="24"/>
      <c r="AD10" s="24"/>
      <c r="AE10" s="24"/>
      <c r="AF10" s="24"/>
      <c r="AG10" s="24"/>
      <c r="AH10" s="25"/>
      <c r="AI10" s="25"/>
      <c r="AJ10" s="25"/>
    </row>
    <row r="11" spans="1:36" ht="90.75" customHeight="1">
      <c r="A11" s="200">
        <v>1</v>
      </c>
      <c r="B11" s="200" t="s">
        <v>897</v>
      </c>
      <c r="C11" s="200" t="s">
        <v>630</v>
      </c>
      <c r="D11" s="200" t="s">
        <v>898</v>
      </c>
      <c r="E11" s="200" t="s">
        <v>899</v>
      </c>
      <c r="F11" s="200" t="s">
        <v>900</v>
      </c>
      <c r="G11" s="200" t="s">
        <v>139</v>
      </c>
      <c r="H11" s="200" t="s">
        <v>101</v>
      </c>
      <c r="I11" s="200" t="s">
        <v>901</v>
      </c>
      <c r="J11" s="201" t="s">
        <v>902</v>
      </c>
      <c r="K11" s="350" t="s">
        <v>903</v>
      </c>
      <c r="L11" s="200" t="s">
        <v>27</v>
      </c>
      <c r="M11" s="200" t="s">
        <v>60</v>
      </c>
      <c r="N11" s="202"/>
      <c r="O11" s="28"/>
      <c r="P11" s="28"/>
      <c r="Q11" s="28"/>
      <c r="R11" s="28"/>
      <c r="S11" s="28"/>
      <c r="T11" s="28"/>
      <c r="U11" s="28"/>
      <c r="V11" s="28"/>
      <c r="W11" s="28"/>
      <c r="X11" s="28"/>
      <c r="Y11" s="28"/>
      <c r="Z11" s="28"/>
      <c r="AA11" s="28"/>
      <c r="AB11" s="28"/>
      <c r="AC11" s="28"/>
      <c r="AD11" s="28"/>
      <c r="AE11" s="28"/>
      <c r="AF11" s="28"/>
      <c r="AG11" s="28"/>
      <c r="AH11" s="25"/>
      <c r="AI11" s="25"/>
      <c r="AJ11" s="25"/>
    </row>
    <row r="12" spans="1:36" ht="147" customHeight="1">
      <c r="A12" s="17">
        <v>2</v>
      </c>
      <c r="B12" s="17" t="s">
        <v>904</v>
      </c>
      <c r="C12" s="17" t="s">
        <v>670</v>
      </c>
      <c r="D12" s="17" t="s">
        <v>905</v>
      </c>
      <c r="E12" s="17" t="s">
        <v>906</v>
      </c>
      <c r="F12" s="17">
        <v>28441769</v>
      </c>
      <c r="G12" s="17" t="s">
        <v>139</v>
      </c>
      <c r="H12" s="17" t="s">
        <v>24</v>
      </c>
      <c r="I12" s="200" t="s">
        <v>901</v>
      </c>
      <c r="J12" s="67" t="s">
        <v>907</v>
      </c>
      <c r="K12" s="336">
        <v>275918303</v>
      </c>
      <c r="L12" s="17" t="s">
        <v>27</v>
      </c>
      <c r="M12" s="17" t="s">
        <v>37</v>
      </c>
      <c r="N12" s="28"/>
      <c r="O12" s="28"/>
      <c r="P12" s="28"/>
      <c r="Q12" s="28"/>
      <c r="R12" s="28"/>
      <c r="S12" s="28"/>
      <c r="T12" s="28"/>
      <c r="U12" s="28"/>
      <c r="V12" s="28"/>
      <c r="W12" s="28"/>
      <c r="X12" s="28"/>
      <c r="Y12" s="28"/>
      <c r="Z12" s="28"/>
      <c r="AA12" s="28"/>
      <c r="AB12" s="28"/>
      <c r="AC12" s="28"/>
      <c r="AD12" s="28"/>
      <c r="AE12" s="28"/>
      <c r="AF12" s="28"/>
      <c r="AG12" s="28"/>
      <c r="AH12" s="25"/>
    </row>
    <row r="13" spans="1:36" ht="307.5" customHeight="1">
      <c r="A13" s="200">
        <v>3</v>
      </c>
      <c r="B13" s="200" t="s">
        <v>908</v>
      </c>
      <c r="C13" s="200" t="s">
        <v>356</v>
      </c>
      <c r="D13" s="200" t="s">
        <v>909</v>
      </c>
      <c r="E13" s="200" t="s">
        <v>910</v>
      </c>
      <c r="F13" s="200">
        <v>19237415</v>
      </c>
      <c r="G13" s="200" t="s">
        <v>139</v>
      </c>
      <c r="H13" s="200" t="s">
        <v>24</v>
      </c>
      <c r="I13" s="200" t="s">
        <v>901</v>
      </c>
      <c r="J13" s="203" t="s">
        <v>911</v>
      </c>
      <c r="K13" s="350">
        <v>161629670</v>
      </c>
      <c r="L13" s="200" t="s">
        <v>27</v>
      </c>
      <c r="M13" s="200" t="s">
        <v>104</v>
      </c>
      <c r="N13" s="202"/>
      <c r="O13" s="28"/>
      <c r="P13" s="28"/>
      <c r="Q13" s="28"/>
      <c r="R13" s="28"/>
      <c r="S13" s="28"/>
      <c r="T13" s="28"/>
      <c r="U13" s="28"/>
      <c r="V13" s="28"/>
      <c r="W13" s="28"/>
      <c r="X13" s="28"/>
      <c r="Y13" s="28"/>
      <c r="Z13" s="28"/>
      <c r="AA13" s="28"/>
      <c r="AB13" s="28"/>
      <c r="AC13" s="28"/>
      <c r="AD13" s="28"/>
      <c r="AE13" s="28"/>
      <c r="AF13" s="28"/>
      <c r="AG13" s="28"/>
      <c r="AH13" s="25"/>
      <c r="AI13" s="25"/>
      <c r="AJ13" s="25"/>
    </row>
    <row r="14" spans="1:36" ht="255" customHeight="1">
      <c r="A14" s="17">
        <v>4</v>
      </c>
      <c r="B14" s="17" t="s">
        <v>912</v>
      </c>
      <c r="C14" s="17" t="s">
        <v>913</v>
      </c>
      <c r="D14" s="17" t="s">
        <v>914</v>
      </c>
      <c r="E14" s="17" t="s">
        <v>915</v>
      </c>
      <c r="F14" s="17" t="s">
        <v>916</v>
      </c>
      <c r="G14" s="17" t="s">
        <v>139</v>
      </c>
      <c r="H14" s="17" t="s">
        <v>24</v>
      </c>
      <c r="I14" s="200" t="s">
        <v>901</v>
      </c>
      <c r="J14" s="204" t="s">
        <v>917</v>
      </c>
      <c r="K14" s="336">
        <v>1375000000</v>
      </c>
      <c r="L14" s="17" t="s">
        <v>27</v>
      </c>
      <c r="M14" s="17" t="s">
        <v>52</v>
      </c>
      <c r="N14" s="24"/>
      <c r="O14" s="24"/>
      <c r="P14" s="24"/>
      <c r="Q14" s="24"/>
      <c r="R14" s="24"/>
      <c r="S14" s="24"/>
      <c r="T14" s="24"/>
      <c r="U14" s="24"/>
      <c r="V14" s="24"/>
      <c r="W14" s="24"/>
      <c r="X14" s="24"/>
      <c r="Y14" s="24"/>
      <c r="Z14" s="24"/>
      <c r="AA14" s="24"/>
      <c r="AB14" s="24"/>
      <c r="AC14" s="24"/>
      <c r="AD14" s="24"/>
      <c r="AE14" s="24"/>
      <c r="AF14" s="24"/>
      <c r="AG14" s="24"/>
      <c r="AH14" s="25"/>
      <c r="AI14" s="25"/>
      <c r="AJ14" s="25"/>
    </row>
    <row r="15" spans="1:36" ht="255.75" customHeight="1">
      <c r="A15" s="200">
        <v>5</v>
      </c>
      <c r="B15" s="200" t="s">
        <v>918</v>
      </c>
      <c r="C15" s="200" t="s">
        <v>40</v>
      </c>
      <c r="D15" s="200" t="s">
        <v>919</v>
      </c>
      <c r="E15" s="200" t="s">
        <v>920</v>
      </c>
      <c r="F15" s="200" t="s">
        <v>921</v>
      </c>
      <c r="G15" s="200" t="s">
        <v>286</v>
      </c>
      <c r="H15" s="200" t="s">
        <v>24</v>
      </c>
      <c r="I15" s="200" t="s">
        <v>901</v>
      </c>
      <c r="J15" s="203" t="s">
        <v>922</v>
      </c>
      <c r="K15" s="350" t="s">
        <v>923</v>
      </c>
      <c r="L15" s="200" t="s">
        <v>27</v>
      </c>
      <c r="M15" s="200" t="s">
        <v>37</v>
      </c>
      <c r="N15" s="205"/>
      <c r="O15" s="24"/>
      <c r="P15" s="24"/>
      <c r="Q15" s="24"/>
      <c r="R15" s="24"/>
      <c r="S15" s="24"/>
      <c r="T15" s="24"/>
      <c r="U15" s="24"/>
      <c r="V15" s="24"/>
      <c r="W15" s="24"/>
      <c r="X15" s="24"/>
      <c r="Y15" s="24"/>
      <c r="Z15" s="24"/>
      <c r="AA15" s="24"/>
      <c r="AB15" s="24"/>
      <c r="AC15" s="24"/>
      <c r="AD15" s="24"/>
      <c r="AE15" s="24"/>
      <c r="AF15" s="24"/>
      <c r="AG15" s="24"/>
      <c r="AH15" s="25"/>
      <c r="AI15" s="25"/>
      <c r="AJ15" s="25"/>
    </row>
    <row r="16" spans="1:36" ht="223.5" customHeight="1">
      <c r="A16" s="17">
        <v>6</v>
      </c>
      <c r="B16" s="17" t="s">
        <v>924</v>
      </c>
      <c r="C16" s="17" t="s">
        <v>925</v>
      </c>
      <c r="D16" s="17" t="s">
        <v>174</v>
      </c>
      <c r="E16" s="17" t="s">
        <v>926</v>
      </c>
      <c r="F16" s="17">
        <v>28131677</v>
      </c>
      <c r="G16" s="17" t="s">
        <v>80</v>
      </c>
      <c r="H16" s="17" t="s">
        <v>24</v>
      </c>
      <c r="I16" s="200" t="s">
        <v>901</v>
      </c>
      <c r="J16" s="67" t="s">
        <v>927</v>
      </c>
      <c r="K16" s="336">
        <v>1200000000</v>
      </c>
      <c r="L16" s="17" t="s">
        <v>27</v>
      </c>
      <c r="M16" s="17" t="s">
        <v>928</v>
      </c>
      <c r="N16" s="24"/>
      <c r="O16" s="24"/>
      <c r="P16" s="24"/>
      <c r="Q16" s="24"/>
      <c r="R16" s="24"/>
      <c r="S16" s="24"/>
      <c r="T16" s="24"/>
      <c r="U16" s="24"/>
      <c r="V16" s="24"/>
      <c r="W16" s="24"/>
      <c r="X16" s="24"/>
      <c r="Y16" s="24"/>
      <c r="Z16" s="24"/>
      <c r="AA16" s="24"/>
      <c r="AB16" s="24"/>
      <c r="AC16" s="24"/>
      <c r="AD16" s="24"/>
      <c r="AE16" s="24"/>
      <c r="AF16" s="24"/>
      <c r="AG16" s="24"/>
      <c r="AH16" s="25"/>
      <c r="AI16" s="25"/>
      <c r="AJ16" s="25"/>
    </row>
    <row r="17" spans="1:36" ht="209.25" customHeight="1">
      <c r="A17" s="200">
        <v>7</v>
      </c>
      <c r="B17" s="206" t="s">
        <v>929</v>
      </c>
      <c r="C17" s="200" t="s">
        <v>930</v>
      </c>
      <c r="D17" s="200" t="s">
        <v>931</v>
      </c>
      <c r="E17" s="200" t="s">
        <v>932</v>
      </c>
      <c r="F17" s="200">
        <v>9008044349</v>
      </c>
      <c r="G17" s="200" t="s">
        <v>162</v>
      </c>
      <c r="H17" s="200" t="s">
        <v>24</v>
      </c>
      <c r="I17" s="200" t="s">
        <v>901</v>
      </c>
      <c r="J17" s="203" t="s">
        <v>933</v>
      </c>
      <c r="K17" s="350">
        <v>479697070</v>
      </c>
      <c r="L17" s="200" t="s">
        <v>27</v>
      </c>
      <c r="M17" s="200" t="s">
        <v>60</v>
      </c>
      <c r="N17" s="205"/>
      <c r="O17" s="24"/>
      <c r="P17" s="24"/>
      <c r="Q17" s="24"/>
      <c r="R17" s="24"/>
      <c r="S17" s="24"/>
      <c r="T17" s="24"/>
      <c r="U17" s="24"/>
      <c r="V17" s="24"/>
      <c r="W17" s="24"/>
      <c r="X17" s="24"/>
      <c r="Y17" s="24"/>
      <c r="Z17" s="24"/>
      <c r="AA17" s="24"/>
      <c r="AB17" s="24"/>
      <c r="AC17" s="24"/>
      <c r="AD17" s="24"/>
      <c r="AE17" s="24"/>
      <c r="AF17" s="24"/>
      <c r="AG17" s="24"/>
      <c r="AH17" s="25"/>
      <c r="AI17" s="25"/>
      <c r="AJ17" s="25"/>
    </row>
    <row r="18" spans="1:36" ht="175.5" customHeight="1">
      <c r="A18" s="17">
        <v>8</v>
      </c>
      <c r="B18" s="207" t="s">
        <v>934</v>
      </c>
      <c r="C18" s="17" t="s">
        <v>935</v>
      </c>
      <c r="D18" s="17" t="s">
        <v>936</v>
      </c>
      <c r="E18" s="17" t="s">
        <v>937</v>
      </c>
      <c r="F18" s="17">
        <v>9008044349</v>
      </c>
      <c r="G18" s="17" t="s">
        <v>162</v>
      </c>
      <c r="H18" s="17" t="s">
        <v>24</v>
      </c>
      <c r="I18" s="200" t="s">
        <v>901</v>
      </c>
      <c r="J18" s="204" t="s">
        <v>938</v>
      </c>
      <c r="K18" s="336">
        <v>827496069</v>
      </c>
      <c r="L18" s="17" t="s">
        <v>27</v>
      </c>
      <c r="M18" s="17" t="s">
        <v>60</v>
      </c>
      <c r="N18" s="24"/>
      <c r="O18" s="24"/>
      <c r="P18" s="24"/>
      <c r="Q18" s="24"/>
      <c r="R18" s="24"/>
      <c r="S18" s="24"/>
      <c r="T18" s="24"/>
      <c r="U18" s="24"/>
      <c r="V18" s="24"/>
      <c r="W18" s="24"/>
      <c r="X18" s="24"/>
      <c r="Y18" s="24"/>
      <c r="Z18" s="24"/>
      <c r="AA18" s="24"/>
      <c r="AB18" s="24"/>
      <c r="AC18" s="24"/>
      <c r="AD18" s="24"/>
      <c r="AE18" s="24"/>
      <c r="AF18" s="24"/>
      <c r="AG18" s="24"/>
      <c r="AH18" s="25"/>
      <c r="AI18" s="25"/>
      <c r="AJ18" s="25"/>
    </row>
    <row r="19" spans="1:36" ht="259.5" customHeight="1">
      <c r="A19" s="200">
        <v>9</v>
      </c>
      <c r="B19" s="200" t="s">
        <v>939</v>
      </c>
      <c r="C19" s="200" t="s">
        <v>940</v>
      </c>
      <c r="D19" s="200" t="s">
        <v>941</v>
      </c>
      <c r="E19" s="200" t="s">
        <v>942</v>
      </c>
      <c r="F19" s="200">
        <v>91230739</v>
      </c>
      <c r="G19" s="200" t="s">
        <v>286</v>
      </c>
      <c r="H19" s="200" t="s">
        <v>24</v>
      </c>
      <c r="I19" s="200" t="s">
        <v>901</v>
      </c>
      <c r="J19" s="208" t="s">
        <v>943</v>
      </c>
      <c r="K19" s="350" t="s">
        <v>923</v>
      </c>
      <c r="L19" s="200" t="s">
        <v>27</v>
      </c>
      <c r="M19" s="200" t="s">
        <v>60</v>
      </c>
      <c r="N19" s="205"/>
      <c r="O19" s="24"/>
      <c r="P19" s="24"/>
      <c r="Q19" s="24"/>
      <c r="R19" s="24"/>
      <c r="S19" s="24"/>
      <c r="T19" s="24"/>
      <c r="U19" s="24"/>
      <c r="V19" s="24"/>
      <c r="W19" s="24"/>
      <c r="X19" s="24"/>
      <c r="Y19" s="24"/>
      <c r="Z19" s="24"/>
      <c r="AA19" s="24"/>
      <c r="AB19" s="24"/>
      <c r="AC19" s="24"/>
      <c r="AD19" s="24"/>
      <c r="AE19" s="24"/>
      <c r="AF19" s="24"/>
      <c r="AG19" s="24"/>
      <c r="AH19" s="25"/>
      <c r="AI19" s="25"/>
      <c r="AJ19" s="25"/>
    </row>
    <row r="20" spans="1:36" ht="167.25" customHeight="1">
      <c r="A20" s="17">
        <v>10</v>
      </c>
      <c r="B20" s="17" t="s">
        <v>944</v>
      </c>
      <c r="C20" s="17" t="s">
        <v>945</v>
      </c>
      <c r="D20" s="17" t="s">
        <v>946</v>
      </c>
      <c r="E20" s="17" t="s">
        <v>947</v>
      </c>
      <c r="F20" s="17">
        <v>12979421</v>
      </c>
      <c r="G20" s="17" t="s">
        <v>162</v>
      </c>
      <c r="H20" s="17" t="s">
        <v>24</v>
      </c>
      <c r="I20" s="200" t="s">
        <v>901</v>
      </c>
      <c r="J20" s="209" t="s">
        <v>948</v>
      </c>
      <c r="K20" s="336">
        <v>161177221</v>
      </c>
      <c r="L20" s="17" t="s">
        <v>27</v>
      </c>
      <c r="M20" s="17" t="s">
        <v>60</v>
      </c>
      <c r="N20" s="24"/>
      <c r="O20" s="24"/>
      <c r="P20" s="24"/>
      <c r="Q20" s="24"/>
      <c r="R20" s="24"/>
      <c r="S20" s="24"/>
      <c r="T20" s="24"/>
      <c r="U20" s="24"/>
      <c r="V20" s="24"/>
      <c r="W20" s="24"/>
      <c r="X20" s="24"/>
      <c r="Y20" s="24"/>
      <c r="Z20" s="24"/>
      <c r="AA20" s="24"/>
      <c r="AB20" s="24"/>
      <c r="AC20" s="24"/>
      <c r="AD20" s="24"/>
      <c r="AE20" s="24"/>
      <c r="AF20" s="24"/>
      <c r="AG20" s="24"/>
      <c r="AH20" s="25"/>
      <c r="AI20" s="25"/>
      <c r="AJ20" s="25"/>
    </row>
    <row r="21" spans="1:36" ht="86.25" customHeight="1">
      <c r="A21" s="17">
        <v>12</v>
      </c>
      <c r="B21" s="21" t="s">
        <v>949</v>
      </c>
      <c r="C21" s="21" t="s">
        <v>54</v>
      </c>
      <c r="D21" s="17" t="s">
        <v>950</v>
      </c>
      <c r="E21" s="17" t="s">
        <v>285</v>
      </c>
      <c r="F21" s="17" t="s">
        <v>951</v>
      </c>
      <c r="G21" s="17" t="s">
        <v>139</v>
      </c>
      <c r="H21" s="17" t="s">
        <v>34</v>
      </c>
      <c r="I21" s="200" t="s">
        <v>901</v>
      </c>
      <c r="J21" s="67" t="s">
        <v>952</v>
      </c>
      <c r="K21" s="348">
        <v>176504037818</v>
      </c>
      <c r="L21" s="21" t="s">
        <v>27</v>
      </c>
      <c r="M21" s="21" t="s">
        <v>37</v>
      </c>
      <c r="N21" s="24"/>
      <c r="O21" s="24"/>
      <c r="P21" s="24"/>
      <c r="Q21" s="24"/>
      <c r="R21" s="24"/>
      <c r="S21" s="24"/>
      <c r="T21" s="24"/>
      <c r="U21" s="24"/>
      <c r="V21" s="24"/>
      <c r="W21" s="24"/>
      <c r="X21" s="24"/>
      <c r="Y21" s="24"/>
      <c r="Z21" s="24"/>
      <c r="AA21" s="24"/>
      <c r="AB21" s="24"/>
      <c r="AC21" s="24"/>
      <c r="AD21" s="24"/>
      <c r="AE21" s="24"/>
      <c r="AF21" s="24"/>
      <c r="AG21" s="24"/>
      <c r="AH21" s="25"/>
      <c r="AI21" s="25"/>
      <c r="AJ21" s="25"/>
    </row>
    <row r="22" spans="1:36" ht="234.75" customHeight="1">
      <c r="A22" s="200">
        <v>13</v>
      </c>
      <c r="B22" s="211" t="s">
        <v>953</v>
      </c>
      <c r="C22" s="211" t="s">
        <v>954</v>
      </c>
      <c r="D22" s="211" t="s">
        <v>955</v>
      </c>
      <c r="E22" s="211" t="s">
        <v>956</v>
      </c>
      <c r="F22" s="211">
        <v>63432466</v>
      </c>
      <c r="G22" s="211" t="s">
        <v>560</v>
      </c>
      <c r="H22" s="211" t="s">
        <v>34</v>
      </c>
      <c r="I22" s="200" t="s">
        <v>901</v>
      </c>
      <c r="J22" s="212" t="s">
        <v>957</v>
      </c>
      <c r="K22" s="350">
        <v>360000000</v>
      </c>
      <c r="L22" s="211" t="s">
        <v>27</v>
      </c>
      <c r="M22" s="211" t="s">
        <v>60</v>
      </c>
      <c r="N22" s="205"/>
      <c r="O22" s="24"/>
      <c r="P22" s="24"/>
      <c r="Q22" s="24"/>
      <c r="R22" s="24"/>
      <c r="S22" s="24"/>
      <c r="T22" s="24"/>
      <c r="U22" s="24"/>
      <c r="V22" s="24"/>
      <c r="W22" s="24"/>
      <c r="X22" s="24"/>
      <c r="Y22" s="24"/>
      <c r="Z22" s="24"/>
      <c r="AA22" s="24"/>
      <c r="AB22" s="24"/>
      <c r="AC22" s="24"/>
      <c r="AD22" s="24"/>
      <c r="AE22" s="24"/>
      <c r="AF22" s="24"/>
      <c r="AG22" s="24"/>
      <c r="AH22" s="25"/>
      <c r="AI22" s="25"/>
      <c r="AJ22" s="25"/>
    </row>
    <row r="23" spans="1:36" ht="134.25" customHeight="1">
      <c r="A23" s="17">
        <v>14</v>
      </c>
      <c r="B23" s="17" t="s">
        <v>958</v>
      </c>
      <c r="C23" s="17" t="s">
        <v>266</v>
      </c>
      <c r="D23" s="17" t="s">
        <v>959</v>
      </c>
      <c r="E23" s="17" t="s">
        <v>155</v>
      </c>
      <c r="F23" s="17">
        <v>890205645</v>
      </c>
      <c r="G23" s="17" t="s">
        <v>139</v>
      </c>
      <c r="H23" s="17" t="s">
        <v>24</v>
      </c>
      <c r="I23" s="200" t="s">
        <v>901</v>
      </c>
      <c r="J23" s="204" t="s">
        <v>960</v>
      </c>
      <c r="K23" s="336">
        <v>11092136691</v>
      </c>
      <c r="L23" s="17" t="s">
        <v>27</v>
      </c>
      <c r="M23" s="17" t="s">
        <v>60</v>
      </c>
      <c r="N23" s="24"/>
      <c r="O23" s="24"/>
      <c r="P23" s="24"/>
      <c r="Q23" s="24"/>
      <c r="R23" s="24"/>
      <c r="S23" s="24"/>
      <c r="T23" s="24"/>
      <c r="U23" s="24"/>
      <c r="V23" s="24"/>
      <c r="W23" s="24"/>
      <c r="X23" s="24"/>
      <c r="Y23" s="24"/>
      <c r="Z23" s="24"/>
      <c r="AA23" s="24"/>
      <c r="AB23" s="24"/>
      <c r="AC23" s="24"/>
      <c r="AD23" s="24"/>
      <c r="AE23" s="24"/>
      <c r="AF23" s="24"/>
      <c r="AG23" s="24"/>
      <c r="AH23" s="25"/>
      <c r="AI23" s="25"/>
      <c r="AJ23" s="25"/>
    </row>
    <row r="24" spans="1:36" ht="42" customHeight="1">
      <c r="A24" s="200">
        <v>15</v>
      </c>
      <c r="B24" s="211" t="s">
        <v>961</v>
      </c>
      <c r="C24" s="211" t="s">
        <v>54</v>
      </c>
      <c r="D24" s="211" t="s">
        <v>962</v>
      </c>
      <c r="E24" s="211" t="s">
        <v>963</v>
      </c>
      <c r="F24" s="211" t="s">
        <v>964</v>
      </c>
      <c r="G24" s="211" t="s">
        <v>162</v>
      </c>
      <c r="H24" s="211" t="s">
        <v>965</v>
      </c>
      <c r="I24" s="200" t="s">
        <v>901</v>
      </c>
      <c r="J24" s="203" t="s">
        <v>966</v>
      </c>
      <c r="K24" s="350">
        <v>489155820</v>
      </c>
      <c r="L24" s="211" t="s">
        <v>36</v>
      </c>
      <c r="M24" s="211" t="s">
        <v>60</v>
      </c>
      <c r="N24" s="213"/>
      <c r="O24" s="37"/>
      <c r="P24" s="37"/>
      <c r="Q24" s="37"/>
      <c r="R24" s="37"/>
      <c r="S24" s="37"/>
      <c r="T24" s="37"/>
      <c r="U24" s="37"/>
      <c r="V24" s="37"/>
      <c r="W24" s="37"/>
      <c r="X24" s="37"/>
      <c r="Y24" s="37"/>
      <c r="Z24" s="37"/>
      <c r="AA24" s="37"/>
      <c r="AB24" s="37"/>
      <c r="AC24" s="37"/>
      <c r="AD24" s="37"/>
      <c r="AE24" s="37"/>
      <c r="AF24" s="37"/>
      <c r="AG24" s="37"/>
      <c r="AH24" s="25"/>
      <c r="AI24" s="25"/>
      <c r="AJ24" s="25"/>
    </row>
    <row r="25" spans="1:36" ht="117">
      <c r="A25" s="17">
        <v>16</v>
      </c>
      <c r="B25" s="214" t="s">
        <v>967</v>
      </c>
      <c r="C25" s="17" t="s">
        <v>121</v>
      </c>
      <c r="D25" s="17" t="s">
        <v>968</v>
      </c>
      <c r="E25" s="17" t="s">
        <v>969</v>
      </c>
      <c r="F25" s="17">
        <v>8040066748</v>
      </c>
      <c r="G25" s="17" t="s">
        <v>162</v>
      </c>
      <c r="H25" s="17" t="s">
        <v>24</v>
      </c>
      <c r="I25" s="200" t="s">
        <v>901</v>
      </c>
      <c r="J25" s="67" t="s">
        <v>970</v>
      </c>
      <c r="K25" s="336">
        <v>46710000</v>
      </c>
      <c r="L25" s="17" t="s">
        <v>27</v>
      </c>
      <c r="M25" s="17" t="s">
        <v>60</v>
      </c>
      <c r="N25" s="215" t="s">
        <v>971</v>
      </c>
      <c r="O25" s="28"/>
      <c r="P25" s="28"/>
      <c r="Q25" s="28"/>
      <c r="R25" s="28"/>
      <c r="S25" s="28"/>
      <c r="T25" s="28"/>
      <c r="U25" s="28"/>
      <c r="V25" s="28"/>
      <c r="W25" s="28"/>
      <c r="X25" s="28"/>
      <c r="Y25" s="28"/>
      <c r="Z25" s="28"/>
      <c r="AA25" s="28"/>
      <c r="AB25" s="28"/>
      <c r="AC25" s="28"/>
      <c r="AD25" s="28"/>
      <c r="AE25" s="28"/>
      <c r="AF25" s="28"/>
      <c r="AG25" s="28"/>
      <c r="AH25" s="28"/>
      <c r="AI25" s="28"/>
      <c r="AJ25" s="28"/>
    </row>
    <row r="26" spans="1:36" ht="158.25" customHeight="1">
      <c r="A26" s="200">
        <v>17</v>
      </c>
      <c r="B26" s="200" t="s">
        <v>972</v>
      </c>
      <c r="C26" s="200" t="s">
        <v>518</v>
      </c>
      <c r="D26" s="200" t="s">
        <v>973</v>
      </c>
      <c r="E26" s="200" t="s">
        <v>974</v>
      </c>
      <c r="F26" s="200">
        <v>5446266</v>
      </c>
      <c r="G26" s="200" t="s">
        <v>139</v>
      </c>
      <c r="H26" s="200" t="s">
        <v>24</v>
      </c>
      <c r="I26" s="200" t="s">
        <v>901</v>
      </c>
      <c r="J26" s="201" t="s">
        <v>975</v>
      </c>
      <c r="K26" s="350" t="s">
        <v>1036</v>
      </c>
      <c r="L26" s="200" t="s">
        <v>27</v>
      </c>
      <c r="M26" s="200" t="s">
        <v>60</v>
      </c>
      <c r="N26" s="216"/>
      <c r="O26" s="24"/>
      <c r="P26" s="24"/>
      <c r="Q26" s="24"/>
      <c r="R26" s="24"/>
      <c r="S26" s="24"/>
      <c r="T26" s="24"/>
      <c r="U26" s="24"/>
      <c r="V26" s="24"/>
      <c r="W26" s="24"/>
      <c r="X26" s="24"/>
      <c r="Y26" s="24"/>
      <c r="Z26" s="24"/>
      <c r="AA26" s="24"/>
      <c r="AB26" s="24"/>
      <c r="AC26" s="24"/>
      <c r="AD26" s="24"/>
      <c r="AE26" s="24"/>
      <c r="AF26" s="24"/>
      <c r="AG26" s="24"/>
      <c r="AH26" s="24"/>
      <c r="AI26" s="24"/>
      <c r="AJ26" s="24"/>
    </row>
    <row r="27" spans="1:36" ht="187.5" customHeight="1">
      <c r="A27" s="17">
        <v>18</v>
      </c>
      <c r="B27" s="214" t="s">
        <v>976</v>
      </c>
      <c r="C27" s="17" t="s">
        <v>977</v>
      </c>
      <c r="D27" s="17" t="s">
        <v>978</v>
      </c>
      <c r="E27" s="17" t="s">
        <v>979</v>
      </c>
      <c r="F27" s="17">
        <v>63293584</v>
      </c>
      <c r="G27" s="17" t="s">
        <v>80</v>
      </c>
      <c r="H27" s="17" t="s">
        <v>24</v>
      </c>
      <c r="I27" s="200" t="s">
        <v>901</v>
      </c>
      <c r="J27" s="67" t="s">
        <v>980</v>
      </c>
      <c r="K27" s="336">
        <v>20700000</v>
      </c>
      <c r="L27" s="17" t="s">
        <v>27</v>
      </c>
      <c r="M27" s="17" t="s">
        <v>60</v>
      </c>
      <c r="N27" s="217" t="s">
        <v>981</v>
      </c>
      <c r="O27" s="24"/>
      <c r="P27" s="24"/>
      <c r="Q27" s="24"/>
      <c r="R27" s="24"/>
      <c r="S27" s="24"/>
      <c r="T27" s="24"/>
      <c r="U27" s="24"/>
      <c r="V27" s="24"/>
      <c r="W27" s="24"/>
      <c r="X27" s="24"/>
      <c r="Y27" s="24"/>
      <c r="Z27" s="24"/>
      <c r="AA27" s="24"/>
      <c r="AB27" s="24"/>
      <c r="AC27" s="24"/>
      <c r="AD27" s="24"/>
      <c r="AE27" s="24"/>
      <c r="AF27" s="24"/>
      <c r="AG27" s="24"/>
      <c r="AH27" s="24"/>
      <c r="AI27" s="24"/>
      <c r="AJ27" s="24"/>
    </row>
    <row r="28" spans="1:36" ht="111.75" customHeight="1">
      <c r="A28" s="200">
        <v>19</v>
      </c>
      <c r="B28" s="218" t="s">
        <v>982</v>
      </c>
      <c r="C28" s="219" t="s">
        <v>983</v>
      </c>
      <c r="D28" s="219" t="s">
        <v>984</v>
      </c>
      <c r="E28" s="219" t="s">
        <v>985</v>
      </c>
      <c r="F28" s="220" t="s">
        <v>986</v>
      </c>
      <c r="G28" s="219" t="s">
        <v>987</v>
      </c>
      <c r="H28" s="219" t="s">
        <v>101</v>
      </c>
      <c r="I28" s="200" t="s">
        <v>901</v>
      </c>
      <c r="J28" s="221" t="s">
        <v>988</v>
      </c>
      <c r="K28" s="351">
        <v>461845800</v>
      </c>
      <c r="L28" s="219" t="s">
        <v>27</v>
      </c>
      <c r="M28" s="219" t="s">
        <v>104</v>
      </c>
      <c r="N28" s="222"/>
      <c r="O28" s="223"/>
      <c r="P28" s="223"/>
      <c r="Q28" s="223"/>
      <c r="R28" s="223"/>
      <c r="S28" s="223"/>
      <c r="T28" s="223"/>
      <c r="U28" s="223"/>
      <c r="V28" s="223"/>
      <c r="W28" s="223"/>
      <c r="X28" s="223"/>
      <c r="Y28" s="223"/>
      <c r="Z28" s="223"/>
      <c r="AA28" s="223"/>
      <c r="AB28" s="223"/>
      <c r="AC28" s="223"/>
      <c r="AD28" s="223"/>
      <c r="AE28" s="223"/>
      <c r="AF28" s="223"/>
      <c r="AG28" s="223"/>
      <c r="AH28" s="223"/>
      <c r="AI28" s="223"/>
      <c r="AJ28" s="223"/>
    </row>
    <row r="29" spans="1:36" ht="93.75" customHeight="1">
      <c r="A29" s="17">
        <v>20</v>
      </c>
      <c r="B29" s="224" t="s">
        <v>989</v>
      </c>
      <c r="C29" s="225" t="s">
        <v>404</v>
      </c>
      <c r="D29" s="226" t="s">
        <v>990</v>
      </c>
      <c r="E29" s="227" t="s">
        <v>991</v>
      </c>
      <c r="F29" s="21">
        <v>13829751</v>
      </c>
      <c r="G29" s="21" t="s">
        <v>992</v>
      </c>
      <c r="H29" s="21" t="s">
        <v>993</v>
      </c>
      <c r="I29" s="200" t="s">
        <v>901</v>
      </c>
      <c r="J29" s="352" t="s">
        <v>994</v>
      </c>
      <c r="K29" s="336">
        <v>0</v>
      </c>
      <c r="L29" s="21" t="s">
        <v>27</v>
      </c>
      <c r="M29" s="21" t="s">
        <v>60</v>
      </c>
      <c r="N29" s="228"/>
      <c r="O29" s="45"/>
      <c r="P29" s="45"/>
      <c r="Q29" s="45"/>
      <c r="R29" s="45"/>
      <c r="S29" s="45"/>
      <c r="T29" s="45"/>
      <c r="U29" s="45"/>
      <c r="V29" s="45"/>
      <c r="W29" s="45"/>
      <c r="X29" s="45"/>
      <c r="Y29" s="45"/>
      <c r="Z29" s="45"/>
      <c r="AA29" s="45"/>
      <c r="AB29" s="45"/>
      <c r="AC29" s="45"/>
      <c r="AD29" s="45"/>
      <c r="AE29" s="45"/>
      <c r="AF29" s="45"/>
      <c r="AG29" s="45"/>
      <c r="AH29" s="229"/>
      <c r="AI29" s="229"/>
      <c r="AJ29" s="229"/>
    </row>
    <row r="30" spans="1:36" ht="80.25" customHeight="1">
      <c r="A30" s="200">
        <v>21</v>
      </c>
      <c r="B30" s="230" t="s">
        <v>995</v>
      </c>
      <c r="C30" s="219" t="s">
        <v>996</v>
      </c>
      <c r="D30" s="231" t="s">
        <v>990</v>
      </c>
      <c r="E30" s="232" t="s">
        <v>991</v>
      </c>
      <c r="F30" s="211">
        <v>13829751</v>
      </c>
      <c r="G30" s="200" t="s">
        <v>997</v>
      </c>
      <c r="H30" s="211" t="s">
        <v>993</v>
      </c>
      <c r="I30" s="200" t="s">
        <v>901</v>
      </c>
      <c r="J30" s="353" t="s">
        <v>998</v>
      </c>
      <c r="K30" s="350">
        <v>0</v>
      </c>
      <c r="L30" s="200" t="s">
        <v>27</v>
      </c>
      <c r="M30" s="200" t="s">
        <v>60</v>
      </c>
      <c r="N30" s="233"/>
      <c r="O30" s="45"/>
      <c r="P30" s="45"/>
      <c r="Q30" s="45"/>
      <c r="R30" s="45"/>
      <c r="S30" s="45"/>
      <c r="T30" s="45"/>
      <c r="U30" s="45"/>
      <c r="V30" s="45"/>
      <c r="W30" s="45"/>
      <c r="X30" s="45"/>
      <c r="Y30" s="45"/>
      <c r="Z30" s="45"/>
      <c r="AA30" s="45"/>
      <c r="AB30" s="45"/>
      <c r="AC30" s="45"/>
      <c r="AD30" s="45"/>
      <c r="AE30" s="45"/>
      <c r="AF30" s="45"/>
      <c r="AG30" s="45"/>
      <c r="AH30" s="229"/>
      <c r="AI30" s="229"/>
      <c r="AJ30" s="229"/>
    </row>
    <row r="31" spans="1:36" ht="51.75" customHeight="1">
      <c r="A31" s="17">
        <v>22</v>
      </c>
      <c r="B31" s="17"/>
      <c r="C31" s="17"/>
      <c r="D31" s="17"/>
      <c r="E31" s="17"/>
      <c r="F31" s="17"/>
      <c r="G31" s="17"/>
      <c r="H31" s="17"/>
      <c r="I31" s="17"/>
      <c r="J31" s="17"/>
      <c r="K31" s="17"/>
      <c r="L31" s="17"/>
      <c r="M31" s="17"/>
      <c r="N31" s="228"/>
      <c r="O31" s="24"/>
      <c r="P31" s="24"/>
      <c r="Q31" s="24"/>
      <c r="R31" s="24"/>
      <c r="S31" s="24"/>
      <c r="T31" s="24"/>
      <c r="U31" s="24"/>
      <c r="V31" s="24"/>
      <c r="W31" s="24"/>
      <c r="X31" s="24"/>
      <c r="Y31" s="24"/>
      <c r="Z31" s="24"/>
      <c r="AA31" s="24"/>
      <c r="AB31" s="24"/>
      <c r="AC31" s="24"/>
      <c r="AD31" s="24"/>
      <c r="AE31" s="24"/>
      <c r="AF31" s="24"/>
      <c r="AG31" s="24"/>
      <c r="AH31" s="25"/>
      <c r="AI31" s="25"/>
      <c r="AJ31" s="25"/>
    </row>
    <row r="32" spans="1:36" ht="51.75" customHeight="1">
      <c r="A32" s="200">
        <v>23</v>
      </c>
      <c r="B32" s="200"/>
      <c r="C32" s="200"/>
      <c r="D32" s="200"/>
      <c r="E32" s="200"/>
      <c r="F32" s="200"/>
      <c r="G32" s="200"/>
      <c r="H32" s="200"/>
      <c r="I32" s="200"/>
      <c r="J32" s="200"/>
      <c r="K32" s="200"/>
      <c r="L32" s="200"/>
      <c r="M32" s="200"/>
      <c r="N32" s="233"/>
      <c r="O32" s="24"/>
      <c r="P32" s="24"/>
      <c r="Q32" s="24"/>
      <c r="R32" s="24"/>
      <c r="S32" s="24"/>
      <c r="T32" s="24"/>
      <c r="U32" s="24"/>
      <c r="V32" s="24"/>
      <c r="W32" s="24"/>
      <c r="X32" s="24"/>
      <c r="Y32" s="24"/>
      <c r="Z32" s="24"/>
      <c r="AA32" s="24"/>
      <c r="AB32" s="24"/>
      <c r="AC32" s="24"/>
      <c r="AD32" s="24"/>
      <c r="AE32" s="24"/>
      <c r="AF32" s="24"/>
      <c r="AG32" s="24"/>
      <c r="AH32" s="25"/>
      <c r="AI32" s="25"/>
      <c r="AJ32" s="25"/>
    </row>
    <row r="33" spans="1:36" ht="51.75" customHeight="1">
      <c r="A33" s="17">
        <v>24</v>
      </c>
      <c r="B33" s="17"/>
      <c r="C33" s="17"/>
      <c r="D33" s="17"/>
      <c r="E33" s="17"/>
      <c r="F33" s="17"/>
      <c r="G33" s="17"/>
      <c r="H33" s="17"/>
      <c r="I33" s="17"/>
      <c r="J33" s="17"/>
      <c r="K33" s="17"/>
      <c r="L33" s="17"/>
      <c r="M33" s="17"/>
      <c r="N33" s="228"/>
      <c r="O33" s="24"/>
      <c r="P33" s="24"/>
      <c r="Q33" s="24"/>
      <c r="R33" s="24"/>
      <c r="S33" s="24"/>
      <c r="T33" s="24"/>
      <c r="U33" s="24"/>
      <c r="V33" s="24"/>
      <c r="W33" s="24"/>
      <c r="X33" s="24"/>
      <c r="Y33" s="24"/>
      <c r="Z33" s="24"/>
      <c r="AA33" s="24"/>
      <c r="AB33" s="24"/>
      <c r="AC33" s="24"/>
      <c r="AD33" s="24"/>
      <c r="AE33" s="24"/>
      <c r="AF33" s="24"/>
      <c r="AG33" s="24"/>
      <c r="AH33" s="25"/>
      <c r="AI33" s="25"/>
      <c r="AJ33" s="25"/>
    </row>
    <row r="34" spans="1:36" ht="51.75" customHeight="1">
      <c r="A34" s="234"/>
      <c r="B34" s="409" t="s">
        <v>96</v>
      </c>
      <c r="C34" s="402"/>
      <c r="D34" s="402"/>
      <c r="E34" s="402"/>
      <c r="F34" s="403"/>
      <c r="G34" s="235"/>
      <c r="H34" s="235"/>
      <c r="I34" s="236"/>
      <c r="J34" s="237"/>
      <c r="K34" s="235"/>
      <c r="L34" s="235"/>
      <c r="M34" s="238"/>
      <c r="N34" s="24"/>
      <c r="O34" s="24"/>
      <c r="P34" s="24"/>
      <c r="Q34" s="24"/>
      <c r="R34" s="24"/>
      <c r="S34" s="24"/>
      <c r="T34" s="24"/>
      <c r="U34" s="24"/>
      <c r="V34" s="24"/>
      <c r="W34" s="24"/>
      <c r="X34" s="24"/>
      <c r="Y34" s="24"/>
      <c r="Z34" s="24"/>
      <c r="AA34" s="24"/>
      <c r="AB34" s="24"/>
      <c r="AC34" s="24"/>
      <c r="AD34" s="24"/>
      <c r="AE34" s="24"/>
      <c r="AF34" s="24"/>
      <c r="AG34" s="24"/>
      <c r="AH34" s="25"/>
      <c r="AI34" s="25"/>
      <c r="AJ34" s="25"/>
    </row>
    <row r="35" spans="1:36" ht="29.25" customHeight="1">
      <c r="A35" s="375" t="s">
        <v>5</v>
      </c>
      <c r="B35" s="400" t="s">
        <v>6</v>
      </c>
      <c r="C35" s="359"/>
      <c r="D35" s="359"/>
      <c r="E35" s="359"/>
      <c r="F35" s="359"/>
      <c r="G35" s="359"/>
      <c r="H35" s="359"/>
      <c r="I35" s="360"/>
      <c r="J35" s="410" t="s">
        <v>7</v>
      </c>
      <c r="K35" s="375" t="s">
        <v>8</v>
      </c>
      <c r="L35" s="375" t="s">
        <v>9</v>
      </c>
      <c r="M35" s="375" t="s">
        <v>10</v>
      </c>
      <c r="N35" s="24"/>
      <c r="O35" s="24"/>
      <c r="P35" s="24"/>
      <c r="Q35" s="24"/>
      <c r="R35" s="24"/>
      <c r="S35" s="24"/>
      <c r="T35" s="24"/>
      <c r="U35" s="24"/>
      <c r="V35" s="24"/>
      <c r="W35" s="24"/>
      <c r="X35" s="24"/>
      <c r="Y35" s="24"/>
      <c r="Z35" s="24"/>
      <c r="AA35" s="24"/>
      <c r="AB35" s="24"/>
      <c r="AC35" s="24"/>
      <c r="AD35" s="24"/>
      <c r="AE35" s="24"/>
      <c r="AF35" s="24"/>
      <c r="AG35" s="24"/>
      <c r="AH35" s="25"/>
      <c r="AI35" s="25"/>
      <c r="AJ35" s="25"/>
    </row>
    <row r="36" spans="1:36" ht="47.25" customHeight="1">
      <c r="A36" s="357"/>
      <c r="B36" s="171" t="s">
        <v>11</v>
      </c>
      <c r="C36" s="171" t="s">
        <v>12</v>
      </c>
      <c r="D36" s="171" t="s">
        <v>13</v>
      </c>
      <c r="E36" s="171" t="s">
        <v>14</v>
      </c>
      <c r="F36" s="171" t="s">
        <v>15</v>
      </c>
      <c r="G36" s="171" t="s">
        <v>16</v>
      </c>
      <c r="H36" s="171" t="s">
        <v>17</v>
      </c>
      <c r="I36" s="171" t="s">
        <v>18</v>
      </c>
      <c r="J36" s="357"/>
      <c r="K36" s="357"/>
      <c r="L36" s="357"/>
      <c r="M36" s="357"/>
      <c r="N36" s="24"/>
      <c r="O36" s="24"/>
      <c r="P36" s="24"/>
      <c r="Q36" s="24"/>
      <c r="R36" s="24"/>
      <c r="S36" s="24"/>
      <c r="T36" s="24"/>
      <c r="U36" s="24"/>
      <c r="V36" s="24"/>
      <c r="W36" s="24"/>
      <c r="X36" s="24"/>
      <c r="Y36" s="24"/>
      <c r="Z36" s="24"/>
      <c r="AA36" s="24"/>
      <c r="AB36" s="24"/>
      <c r="AC36" s="24"/>
      <c r="AD36" s="24"/>
      <c r="AE36" s="24"/>
      <c r="AF36" s="24"/>
      <c r="AG36" s="24"/>
      <c r="AH36" s="25"/>
      <c r="AI36" s="25"/>
      <c r="AJ36" s="25"/>
    </row>
    <row r="37" spans="1:36" ht="12.75" customHeight="1">
      <c r="A37" s="17">
        <v>1</v>
      </c>
      <c r="B37" s="17"/>
      <c r="C37" s="17"/>
      <c r="D37" s="17"/>
      <c r="E37" s="17"/>
      <c r="F37" s="17"/>
      <c r="G37" s="17"/>
      <c r="H37" s="17"/>
      <c r="I37" s="17"/>
      <c r="J37" s="204"/>
      <c r="K37" s="27"/>
      <c r="L37" s="17"/>
      <c r="M37" s="17"/>
      <c r="N37" s="24"/>
      <c r="O37" s="24"/>
      <c r="P37" s="24"/>
      <c r="Q37" s="24"/>
      <c r="R37" s="24"/>
      <c r="S37" s="24"/>
      <c r="T37" s="24"/>
      <c r="U37" s="24"/>
      <c r="V37" s="24"/>
      <c r="W37" s="24"/>
      <c r="X37" s="24"/>
      <c r="Y37" s="24"/>
      <c r="Z37" s="24"/>
      <c r="AA37" s="24"/>
      <c r="AB37" s="24"/>
      <c r="AC37" s="24"/>
      <c r="AD37" s="24"/>
      <c r="AE37" s="24"/>
      <c r="AF37" s="24"/>
      <c r="AG37" s="24"/>
      <c r="AH37" s="25"/>
      <c r="AI37" s="25"/>
      <c r="AJ37" s="25"/>
    </row>
    <row r="38" spans="1:36" ht="12.75" customHeight="1">
      <c r="A38" s="17">
        <v>2</v>
      </c>
      <c r="B38" s="21"/>
      <c r="C38" s="21"/>
      <c r="D38" s="179"/>
      <c r="E38" s="23"/>
      <c r="F38" s="23"/>
      <c r="G38" s="23"/>
      <c r="H38" s="23"/>
      <c r="I38" s="17"/>
      <c r="J38" s="204"/>
      <c r="K38" s="210"/>
      <c r="L38" s="21"/>
      <c r="M38" s="21"/>
      <c r="N38" s="24"/>
      <c r="O38" s="24"/>
      <c r="P38" s="24"/>
      <c r="Q38" s="24"/>
      <c r="R38" s="24"/>
      <c r="S38" s="24"/>
      <c r="T38" s="24"/>
      <c r="U38" s="24"/>
      <c r="V38" s="24"/>
      <c r="W38" s="24"/>
      <c r="X38" s="24"/>
      <c r="Y38" s="24"/>
      <c r="Z38" s="24"/>
      <c r="AA38" s="24"/>
      <c r="AB38" s="24"/>
      <c r="AC38" s="24"/>
      <c r="AD38" s="24"/>
      <c r="AE38" s="24"/>
      <c r="AF38" s="24"/>
      <c r="AG38" s="24"/>
      <c r="AH38" s="25"/>
      <c r="AI38" s="25"/>
      <c r="AJ38" s="25"/>
    </row>
    <row r="39" spans="1:36" ht="12.75" customHeight="1">
      <c r="A39" s="17">
        <v>3</v>
      </c>
      <c r="B39" s="21"/>
      <c r="C39" s="21"/>
      <c r="D39" s="179"/>
      <c r="E39" s="23"/>
      <c r="F39" s="23"/>
      <c r="G39" s="23"/>
      <c r="H39" s="23"/>
      <c r="I39" s="17"/>
      <c r="J39" s="183"/>
      <c r="K39" s="210"/>
      <c r="L39" s="21"/>
      <c r="M39" s="21"/>
      <c r="N39" s="24"/>
      <c r="O39" s="24"/>
      <c r="P39" s="24"/>
      <c r="Q39" s="24"/>
      <c r="R39" s="24"/>
      <c r="S39" s="24"/>
      <c r="T39" s="24"/>
      <c r="U39" s="24"/>
      <c r="V39" s="24"/>
      <c r="W39" s="24"/>
      <c r="X39" s="24"/>
      <c r="Y39" s="24"/>
      <c r="Z39" s="24"/>
      <c r="AA39" s="24"/>
      <c r="AB39" s="24"/>
      <c r="AC39" s="24"/>
      <c r="AD39" s="24"/>
      <c r="AE39" s="24"/>
      <c r="AF39" s="24"/>
      <c r="AG39" s="24"/>
      <c r="AH39" s="25"/>
      <c r="AI39" s="25"/>
      <c r="AJ39" s="25"/>
    </row>
    <row r="40" spans="1:36" ht="12.75" customHeight="1">
      <c r="A40" s="17">
        <v>4</v>
      </c>
      <c r="B40" s="21"/>
      <c r="C40" s="21"/>
      <c r="D40" s="21"/>
      <c r="E40" s="21"/>
      <c r="F40" s="21"/>
      <c r="G40" s="21"/>
      <c r="H40" s="21"/>
      <c r="I40" s="21"/>
      <c r="J40" s="21"/>
      <c r="K40" s="38"/>
      <c r="L40" s="21"/>
      <c r="M40" s="21"/>
      <c r="N40" s="24"/>
      <c r="O40" s="24"/>
      <c r="P40" s="24"/>
      <c r="Q40" s="24"/>
      <c r="R40" s="24"/>
      <c r="S40" s="24"/>
      <c r="T40" s="24"/>
      <c r="U40" s="24"/>
      <c r="V40" s="24"/>
      <c r="W40" s="24"/>
      <c r="X40" s="24"/>
      <c r="Y40" s="24"/>
      <c r="Z40" s="24"/>
      <c r="AA40" s="24"/>
      <c r="AB40" s="24"/>
      <c r="AC40" s="24"/>
      <c r="AD40" s="24"/>
      <c r="AE40" s="24"/>
      <c r="AF40" s="24"/>
      <c r="AG40" s="24"/>
      <c r="AH40" s="25"/>
      <c r="AI40" s="25"/>
      <c r="AJ40" s="25"/>
    </row>
    <row r="41" spans="1:36" ht="12.75" customHeight="1">
      <c r="A41" s="76">
        <v>5</v>
      </c>
      <c r="B41" s="17"/>
      <c r="C41" s="17"/>
      <c r="D41" s="17"/>
      <c r="E41" s="17"/>
      <c r="F41" s="17"/>
      <c r="G41" s="17"/>
      <c r="H41" s="17"/>
      <c r="I41" s="17"/>
      <c r="J41" s="183"/>
      <c r="K41" s="27"/>
      <c r="L41" s="17"/>
      <c r="M41" s="17"/>
      <c r="N41" s="24"/>
      <c r="O41" s="24"/>
      <c r="P41" s="24"/>
      <c r="Q41" s="24"/>
      <c r="R41" s="24"/>
      <c r="S41" s="24"/>
      <c r="T41" s="24"/>
      <c r="U41" s="24"/>
      <c r="V41" s="24"/>
      <c r="W41" s="24"/>
      <c r="X41" s="24"/>
      <c r="Y41" s="24"/>
      <c r="Z41" s="24"/>
      <c r="AA41" s="24"/>
      <c r="AB41" s="24"/>
      <c r="AC41" s="24"/>
      <c r="AD41" s="24"/>
      <c r="AE41" s="24"/>
      <c r="AF41" s="24"/>
      <c r="AG41" s="24"/>
      <c r="AH41" s="25"/>
      <c r="AI41" s="25"/>
      <c r="AJ41" s="25"/>
    </row>
    <row r="42" spans="1:36" ht="12.75" customHeight="1">
      <c r="A42" s="24"/>
      <c r="B42" s="24"/>
      <c r="C42" s="24"/>
      <c r="D42" s="24"/>
      <c r="E42" s="24"/>
      <c r="F42" s="24"/>
      <c r="G42" s="24"/>
      <c r="H42" s="24"/>
      <c r="I42" s="170"/>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5"/>
      <c r="AI42" s="25"/>
      <c r="AJ42" s="25"/>
    </row>
    <row r="43" spans="1:36" ht="12.75" customHeight="1">
      <c r="A43" s="24"/>
      <c r="B43" s="24"/>
      <c r="C43" s="24"/>
      <c r="D43" s="24"/>
      <c r="E43" s="24"/>
      <c r="F43" s="24"/>
      <c r="G43" s="24"/>
      <c r="H43" s="24"/>
      <c r="I43" s="170"/>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5"/>
      <c r="AI43" s="25"/>
      <c r="AJ43" s="25"/>
    </row>
    <row r="44" spans="1:36" ht="12.75" customHeight="1">
      <c r="A44" s="24"/>
      <c r="B44" s="24"/>
      <c r="C44" s="24"/>
      <c r="D44" s="24"/>
      <c r="E44" s="24"/>
      <c r="F44" s="24"/>
      <c r="G44" s="24"/>
      <c r="H44" s="24"/>
      <c r="I44" s="170"/>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5"/>
      <c r="AI44" s="25"/>
      <c r="AJ44" s="25"/>
    </row>
    <row r="45" spans="1:36" ht="12.75" customHeight="1">
      <c r="A45" s="24"/>
      <c r="B45" s="24"/>
      <c r="C45" s="24"/>
      <c r="D45" s="24"/>
      <c r="E45" s="24"/>
      <c r="F45" s="24"/>
      <c r="G45" s="24"/>
      <c r="H45" s="24"/>
      <c r="I45" s="170"/>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5"/>
      <c r="AI45" s="25"/>
      <c r="AJ45" s="25"/>
    </row>
    <row r="46" spans="1:36" ht="12.75" customHeight="1">
      <c r="A46" s="24"/>
      <c r="B46" s="24"/>
      <c r="C46" s="24"/>
      <c r="D46" s="24"/>
      <c r="E46" s="24"/>
      <c r="F46" s="24"/>
      <c r="G46" s="24"/>
      <c r="H46" s="24"/>
      <c r="I46" s="170"/>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5"/>
      <c r="AI46" s="25"/>
      <c r="AJ46" s="25"/>
    </row>
    <row r="47" spans="1:36" ht="12.75" customHeight="1">
      <c r="A47" s="24"/>
      <c r="B47" s="24"/>
      <c r="C47" s="24"/>
      <c r="D47" s="24"/>
      <c r="E47" s="24"/>
      <c r="F47" s="24"/>
      <c r="G47" s="24"/>
      <c r="H47" s="24"/>
      <c r="I47" s="170"/>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5"/>
      <c r="AI47" s="25"/>
      <c r="AJ47" s="25"/>
    </row>
    <row r="48" spans="1:36" ht="12.75" customHeight="1">
      <c r="A48" s="24"/>
      <c r="B48" s="24"/>
      <c r="C48" s="24"/>
      <c r="D48" s="24"/>
      <c r="E48" s="24"/>
      <c r="F48" s="24"/>
      <c r="G48" s="24"/>
      <c r="H48" s="24"/>
      <c r="I48" s="170"/>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5"/>
      <c r="AI48" s="25"/>
      <c r="AJ48" s="25"/>
    </row>
    <row r="49" spans="1:36" ht="12.75" customHeight="1">
      <c r="A49" s="24"/>
      <c r="B49" s="24"/>
      <c r="C49" s="24"/>
      <c r="D49" s="24"/>
      <c r="E49" s="24"/>
      <c r="F49" s="24"/>
      <c r="G49" s="24"/>
      <c r="H49" s="24"/>
      <c r="I49" s="170"/>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5"/>
      <c r="AI49" s="25"/>
      <c r="AJ49" s="25"/>
    </row>
    <row r="50" spans="1:36" ht="12.75" customHeight="1">
      <c r="A50" s="24"/>
      <c r="B50" s="24"/>
      <c r="C50" s="24"/>
      <c r="D50" s="24"/>
      <c r="E50" s="24"/>
      <c r="F50" s="24"/>
      <c r="G50" s="24"/>
      <c r="H50" s="24"/>
      <c r="I50" s="170"/>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5"/>
      <c r="AI50" s="25"/>
      <c r="AJ50" s="25"/>
    </row>
    <row r="51" spans="1:36" ht="12.75" customHeight="1">
      <c r="A51" s="24"/>
      <c r="B51" s="24"/>
      <c r="C51" s="24"/>
      <c r="D51" s="24"/>
      <c r="E51" s="24"/>
      <c r="F51" s="24"/>
      <c r="G51" s="24"/>
      <c r="H51" s="24"/>
      <c r="I51" s="170"/>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5"/>
      <c r="AI51" s="25"/>
      <c r="AJ51" s="25"/>
    </row>
    <row r="52" spans="1:36" ht="12.75" customHeight="1">
      <c r="A52" s="24"/>
      <c r="B52" s="24"/>
      <c r="C52" s="24"/>
      <c r="D52" s="24"/>
      <c r="E52" s="24"/>
      <c r="F52" s="24"/>
      <c r="G52" s="24"/>
      <c r="H52" s="24"/>
      <c r="I52" s="170"/>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5"/>
      <c r="AI52" s="25"/>
      <c r="AJ52" s="25"/>
    </row>
    <row r="53" spans="1:36" ht="12.75" customHeight="1">
      <c r="A53" s="24"/>
      <c r="B53" s="24"/>
      <c r="C53" s="24"/>
      <c r="D53" s="24"/>
      <c r="E53" s="24"/>
      <c r="F53" s="24"/>
      <c r="G53" s="24"/>
      <c r="H53" s="24"/>
      <c r="I53" s="170"/>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5"/>
      <c r="AI53" s="25"/>
      <c r="AJ53" s="25"/>
    </row>
    <row r="54" spans="1:36" ht="12.75" customHeight="1">
      <c r="A54" s="24"/>
      <c r="B54" s="24"/>
      <c r="C54" s="24"/>
      <c r="D54" s="24"/>
      <c r="E54" s="24"/>
      <c r="F54" s="24"/>
      <c r="G54" s="24"/>
      <c r="H54" s="24"/>
      <c r="I54" s="170"/>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5"/>
      <c r="AI54" s="25"/>
      <c r="AJ54" s="25"/>
    </row>
    <row r="55" spans="1:36" ht="12.75" customHeight="1">
      <c r="A55" s="24"/>
      <c r="B55" s="24"/>
      <c r="C55" s="24"/>
      <c r="D55" s="24"/>
      <c r="E55" s="24"/>
      <c r="F55" s="24"/>
      <c r="G55" s="24"/>
      <c r="H55" s="24"/>
      <c r="I55" s="170"/>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5"/>
      <c r="AI55" s="25"/>
      <c r="AJ55" s="25"/>
    </row>
    <row r="56" spans="1:36" ht="12.75" customHeight="1">
      <c r="A56" s="24"/>
      <c r="B56" s="24"/>
      <c r="C56" s="24"/>
      <c r="D56" s="24"/>
      <c r="E56" s="24"/>
      <c r="F56" s="24"/>
      <c r="G56" s="24"/>
      <c r="H56" s="24"/>
      <c r="I56" s="170"/>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5"/>
      <c r="AI56" s="25"/>
      <c r="AJ56" s="25"/>
    </row>
    <row r="57" spans="1:36" ht="12.75" customHeight="1">
      <c r="A57" s="24"/>
      <c r="B57" s="24"/>
      <c r="C57" s="24"/>
      <c r="D57" s="24"/>
      <c r="E57" s="24"/>
      <c r="F57" s="24"/>
      <c r="G57" s="24"/>
      <c r="H57" s="24"/>
      <c r="I57" s="170"/>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5"/>
      <c r="AI57" s="25"/>
      <c r="AJ57" s="25"/>
    </row>
    <row r="58" spans="1:36" ht="12.75" customHeight="1">
      <c r="A58" s="24"/>
      <c r="B58" s="24"/>
      <c r="C58" s="24"/>
      <c r="D58" s="24"/>
      <c r="E58" s="24"/>
      <c r="F58" s="24"/>
      <c r="G58" s="24"/>
      <c r="H58" s="24"/>
      <c r="I58" s="170"/>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5"/>
      <c r="AI58" s="25"/>
      <c r="AJ58" s="25"/>
    </row>
    <row r="59" spans="1:36" ht="12.75" customHeight="1">
      <c r="A59" s="24"/>
      <c r="B59" s="24"/>
      <c r="C59" s="24"/>
      <c r="D59" s="24"/>
      <c r="E59" s="24"/>
      <c r="F59" s="24"/>
      <c r="G59" s="24"/>
      <c r="H59" s="24"/>
      <c r="I59" s="170"/>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5"/>
      <c r="AI59" s="25"/>
      <c r="AJ59" s="25"/>
    </row>
    <row r="60" spans="1:36" ht="12.75" customHeight="1">
      <c r="A60" s="24"/>
      <c r="B60" s="24"/>
      <c r="C60" s="24"/>
      <c r="D60" s="24"/>
      <c r="E60" s="24"/>
      <c r="F60" s="24"/>
      <c r="G60" s="24"/>
      <c r="H60" s="24"/>
      <c r="I60" s="170"/>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5"/>
      <c r="AI60" s="25"/>
      <c r="AJ60" s="25"/>
    </row>
    <row r="61" spans="1:36" ht="12.75" customHeight="1">
      <c r="A61" s="24"/>
      <c r="B61" s="24"/>
      <c r="C61" s="24"/>
      <c r="D61" s="24"/>
      <c r="E61" s="24"/>
      <c r="F61" s="24"/>
      <c r="G61" s="24"/>
      <c r="H61" s="24"/>
      <c r="I61" s="170"/>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5"/>
      <c r="AI61" s="25"/>
      <c r="AJ61" s="25"/>
    </row>
    <row r="62" spans="1:36" ht="12.75" customHeight="1">
      <c r="A62" s="24"/>
      <c r="B62" s="24"/>
      <c r="C62" s="24"/>
      <c r="D62" s="24"/>
      <c r="E62" s="24"/>
      <c r="F62" s="24"/>
      <c r="G62" s="24"/>
      <c r="H62" s="24"/>
      <c r="I62" s="170"/>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5"/>
      <c r="AI62" s="25"/>
      <c r="AJ62" s="25"/>
    </row>
    <row r="63" spans="1:36" ht="12.75" customHeight="1">
      <c r="A63" s="24"/>
      <c r="B63" s="24"/>
      <c r="C63" s="24"/>
      <c r="D63" s="24"/>
      <c r="E63" s="24"/>
      <c r="F63" s="24"/>
      <c r="G63" s="24"/>
      <c r="H63" s="24"/>
      <c r="I63" s="170"/>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5"/>
      <c r="AI63" s="25"/>
      <c r="AJ63" s="25"/>
    </row>
    <row r="64" spans="1:36" ht="12.75" customHeight="1">
      <c r="A64" s="24"/>
      <c r="B64" s="24"/>
      <c r="C64" s="24"/>
      <c r="D64" s="24"/>
      <c r="E64" s="24"/>
      <c r="F64" s="24"/>
      <c r="G64" s="24"/>
      <c r="H64" s="24"/>
      <c r="I64" s="170"/>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5"/>
      <c r="AI64" s="25"/>
      <c r="AJ64" s="25"/>
    </row>
    <row r="65" spans="1:36" ht="12.75" customHeight="1">
      <c r="A65" s="24"/>
      <c r="B65" s="24"/>
      <c r="C65" s="24"/>
      <c r="D65" s="24"/>
      <c r="E65" s="24"/>
      <c r="F65" s="24"/>
      <c r="G65" s="24"/>
      <c r="H65" s="24"/>
      <c r="I65" s="170"/>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5"/>
      <c r="AI65" s="25"/>
      <c r="AJ65" s="25"/>
    </row>
    <row r="66" spans="1:36" ht="12.75" customHeight="1">
      <c r="A66" s="24"/>
      <c r="B66" s="24"/>
      <c r="C66" s="24"/>
      <c r="D66" s="24"/>
      <c r="E66" s="24"/>
      <c r="F66" s="24"/>
      <c r="G66" s="24"/>
      <c r="H66" s="24"/>
      <c r="I66" s="170"/>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5"/>
      <c r="AI66" s="25"/>
      <c r="AJ66" s="25"/>
    </row>
    <row r="67" spans="1:36" ht="12.75" customHeight="1">
      <c r="A67" s="24"/>
      <c r="B67" s="24"/>
      <c r="C67" s="24"/>
      <c r="D67" s="24"/>
      <c r="E67" s="24"/>
      <c r="F67" s="24"/>
      <c r="G67" s="24"/>
      <c r="H67" s="24"/>
      <c r="I67" s="170"/>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5"/>
      <c r="AI67" s="25"/>
      <c r="AJ67" s="25"/>
    </row>
    <row r="68" spans="1:36" ht="12.75" customHeight="1">
      <c r="A68" s="24"/>
      <c r="B68" s="24"/>
      <c r="C68" s="24"/>
      <c r="D68" s="24"/>
      <c r="E68" s="24"/>
      <c r="F68" s="24"/>
      <c r="G68" s="24"/>
      <c r="H68" s="24"/>
      <c r="I68" s="170"/>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5"/>
      <c r="AI68" s="25"/>
      <c r="AJ68" s="25"/>
    </row>
    <row r="69" spans="1:36" ht="12.75" customHeight="1">
      <c r="A69" s="24"/>
      <c r="B69" s="24"/>
      <c r="C69" s="24"/>
      <c r="D69" s="24"/>
      <c r="E69" s="24"/>
      <c r="F69" s="24"/>
      <c r="G69" s="24"/>
      <c r="H69" s="24"/>
      <c r="I69" s="170"/>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5"/>
      <c r="AI69" s="25"/>
      <c r="AJ69" s="25"/>
    </row>
    <row r="70" spans="1:36" ht="12.75" customHeight="1">
      <c r="A70" s="24"/>
      <c r="B70" s="24"/>
      <c r="C70" s="24"/>
      <c r="D70" s="24"/>
      <c r="E70" s="24"/>
      <c r="F70" s="24"/>
      <c r="G70" s="24"/>
      <c r="H70" s="24"/>
      <c r="I70" s="170"/>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5"/>
      <c r="AI70" s="25"/>
      <c r="AJ70" s="25"/>
    </row>
    <row r="71" spans="1:36" ht="12.75" customHeight="1">
      <c r="A71" s="24"/>
      <c r="B71" s="24"/>
      <c r="C71" s="24"/>
      <c r="D71" s="24"/>
      <c r="E71" s="24"/>
      <c r="F71" s="24"/>
      <c r="G71" s="24"/>
      <c r="H71" s="24"/>
      <c r="I71" s="170"/>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5"/>
      <c r="AI71" s="25"/>
      <c r="AJ71" s="25"/>
    </row>
    <row r="72" spans="1:36" ht="12.75" customHeight="1">
      <c r="A72" s="24"/>
      <c r="B72" s="24"/>
      <c r="C72" s="24"/>
      <c r="D72" s="24"/>
      <c r="E72" s="24"/>
      <c r="F72" s="24"/>
      <c r="G72" s="24"/>
      <c r="H72" s="24"/>
      <c r="I72" s="170"/>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5"/>
      <c r="AI72" s="25"/>
      <c r="AJ72" s="25"/>
    </row>
    <row r="73" spans="1:36" ht="12.75" customHeight="1">
      <c r="A73" s="24"/>
      <c r="B73" s="24"/>
      <c r="C73" s="24"/>
      <c r="D73" s="24"/>
      <c r="E73" s="24"/>
      <c r="F73" s="24"/>
      <c r="G73" s="24"/>
      <c r="H73" s="24"/>
      <c r="I73" s="170"/>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5"/>
      <c r="AI73" s="25"/>
      <c r="AJ73" s="25"/>
    </row>
    <row r="74" spans="1:36" ht="12.75" customHeight="1">
      <c r="A74" s="24"/>
      <c r="B74" s="24"/>
      <c r="C74" s="24"/>
      <c r="D74" s="24"/>
      <c r="E74" s="24"/>
      <c r="F74" s="24"/>
      <c r="G74" s="24"/>
      <c r="H74" s="24"/>
      <c r="I74" s="170"/>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5"/>
      <c r="AI74" s="25"/>
      <c r="AJ74" s="25"/>
    </row>
    <row r="75" spans="1:36" ht="12.75" customHeight="1">
      <c r="A75" s="24"/>
      <c r="B75" s="24"/>
      <c r="C75" s="24"/>
      <c r="D75" s="24"/>
      <c r="E75" s="24"/>
      <c r="F75" s="24"/>
      <c r="G75" s="24"/>
      <c r="H75" s="24"/>
      <c r="I75" s="170"/>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5"/>
      <c r="AI75" s="25"/>
      <c r="AJ75" s="25"/>
    </row>
    <row r="76" spans="1:36" ht="12.75" customHeight="1">
      <c r="A76" s="24"/>
      <c r="B76" s="24"/>
      <c r="C76" s="24"/>
      <c r="D76" s="24"/>
      <c r="E76" s="24"/>
      <c r="F76" s="24"/>
      <c r="G76" s="24"/>
      <c r="H76" s="24"/>
      <c r="I76" s="170"/>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5"/>
      <c r="AI76" s="25"/>
      <c r="AJ76" s="25"/>
    </row>
    <row r="77" spans="1:36" ht="12.75" customHeight="1">
      <c r="A77" s="24"/>
      <c r="B77" s="24"/>
      <c r="C77" s="24"/>
      <c r="D77" s="24"/>
      <c r="E77" s="24"/>
      <c r="F77" s="24"/>
      <c r="G77" s="24"/>
      <c r="H77" s="24"/>
      <c r="I77" s="170"/>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5"/>
      <c r="AI77" s="25"/>
      <c r="AJ77" s="25"/>
    </row>
    <row r="78" spans="1:36" ht="12.75" customHeight="1">
      <c r="A78" s="24"/>
      <c r="B78" s="24"/>
      <c r="C78" s="24"/>
      <c r="D78" s="24"/>
      <c r="E78" s="24"/>
      <c r="F78" s="24"/>
      <c r="G78" s="24"/>
      <c r="H78" s="24"/>
      <c r="I78" s="170"/>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5"/>
      <c r="AI78" s="25"/>
      <c r="AJ78" s="25"/>
    </row>
    <row r="79" spans="1:36" ht="12.75" customHeight="1">
      <c r="A79" s="24"/>
      <c r="B79" s="24"/>
      <c r="C79" s="24"/>
      <c r="D79" s="24"/>
      <c r="E79" s="24"/>
      <c r="F79" s="24"/>
      <c r="G79" s="24"/>
      <c r="H79" s="24"/>
      <c r="I79" s="170"/>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5"/>
      <c r="AI79" s="25"/>
      <c r="AJ79" s="25"/>
    </row>
    <row r="80" spans="1:36" ht="12.75" customHeight="1">
      <c r="A80" s="24"/>
      <c r="B80" s="24"/>
      <c r="C80" s="24"/>
      <c r="D80" s="24"/>
      <c r="E80" s="24"/>
      <c r="F80" s="24"/>
      <c r="G80" s="24"/>
      <c r="H80" s="24"/>
      <c r="I80" s="170"/>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5"/>
      <c r="AI80" s="25"/>
      <c r="AJ80" s="25"/>
    </row>
    <row r="81" spans="1:36" ht="12.75" customHeight="1">
      <c r="A81" s="24"/>
      <c r="B81" s="24"/>
      <c r="C81" s="24"/>
      <c r="D81" s="24"/>
      <c r="E81" s="24"/>
      <c r="F81" s="24"/>
      <c r="G81" s="24"/>
      <c r="H81" s="24"/>
      <c r="I81" s="170"/>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5"/>
      <c r="AI81" s="25"/>
      <c r="AJ81" s="25"/>
    </row>
    <row r="82" spans="1:36" ht="12.75" customHeight="1">
      <c r="A82" s="24"/>
      <c r="B82" s="24"/>
      <c r="C82" s="24"/>
      <c r="D82" s="24"/>
      <c r="E82" s="24"/>
      <c r="F82" s="24"/>
      <c r="G82" s="24"/>
      <c r="H82" s="24"/>
      <c r="I82" s="170"/>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5"/>
      <c r="AI82" s="25"/>
      <c r="AJ82" s="25"/>
    </row>
    <row r="83" spans="1:36" ht="12.75" customHeight="1">
      <c r="A83" s="24"/>
      <c r="B83" s="24"/>
      <c r="C83" s="24"/>
      <c r="D83" s="24"/>
      <c r="E83" s="24"/>
      <c r="F83" s="24"/>
      <c r="G83" s="24"/>
      <c r="H83" s="24"/>
      <c r="I83" s="170"/>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5"/>
      <c r="AI83" s="25"/>
      <c r="AJ83" s="25"/>
    </row>
    <row r="84" spans="1:36" ht="12.75" customHeight="1">
      <c r="A84" s="24"/>
      <c r="B84" s="24"/>
      <c r="C84" s="24"/>
      <c r="D84" s="24"/>
      <c r="E84" s="24"/>
      <c r="F84" s="24"/>
      <c r="G84" s="24"/>
      <c r="H84" s="24"/>
      <c r="I84" s="170"/>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5"/>
      <c r="AI84" s="25"/>
      <c r="AJ84" s="25"/>
    </row>
    <row r="85" spans="1:36" ht="12.75" customHeight="1">
      <c r="A85" s="24"/>
      <c r="B85" s="24"/>
      <c r="C85" s="24"/>
      <c r="D85" s="24"/>
      <c r="E85" s="24"/>
      <c r="F85" s="24"/>
      <c r="G85" s="24"/>
      <c r="H85" s="24"/>
      <c r="I85" s="170"/>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5"/>
      <c r="AI85" s="25"/>
      <c r="AJ85" s="25"/>
    </row>
    <row r="86" spans="1:36" ht="12.75" customHeight="1">
      <c r="A86" s="24"/>
      <c r="B86" s="24"/>
      <c r="C86" s="24"/>
      <c r="D86" s="24"/>
      <c r="E86" s="24"/>
      <c r="F86" s="24"/>
      <c r="G86" s="24"/>
      <c r="H86" s="24"/>
      <c r="I86" s="170"/>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5"/>
      <c r="AI86" s="25"/>
      <c r="AJ86" s="25"/>
    </row>
    <row r="87" spans="1:36" ht="12.75" customHeight="1">
      <c r="A87" s="24"/>
      <c r="B87" s="24"/>
      <c r="C87" s="24"/>
      <c r="D87" s="24"/>
      <c r="E87" s="24"/>
      <c r="F87" s="24"/>
      <c r="G87" s="24"/>
      <c r="H87" s="24"/>
      <c r="I87" s="170"/>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5"/>
      <c r="AI87" s="25"/>
      <c r="AJ87" s="25"/>
    </row>
    <row r="88" spans="1:36" ht="12.75" customHeight="1">
      <c r="A88" s="24"/>
      <c r="B88" s="24"/>
      <c r="C88" s="24"/>
      <c r="D88" s="24"/>
      <c r="E88" s="24"/>
      <c r="F88" s="24"/>
      <c r="G88" s="24"/>
      <c r="H88" s="24"/>
      <c r="I88" s="170"/>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5"/>
      <c r="AI88" s="25"/>
      <c r="AJ88" s="25"/>
    </row>
    <row r="89" spans="1:36" ht="12.75" customHeight="1">
      <c r="A89" s="24"/>
      <c r="B89" s="24"/>
      <c r="C89" s="24"/>
      <c r="D89" s="24"/>
      <c r="E89" s="24"/>
      <c r="F89" s="24"/>
      <c r="G89" s="24"/>
      <c r="H89" s="24"/>
      <c r="I89" s="170"/>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5"/>
      <c r="AI89" s="25"/>
      <c r="AJ89" s="25"/>
    </row>
    <row r="90" spans="1:36" ht="12.75" customHeight="1">
      <c r="A90" s="24"/>
      <c r="B90" s="24"/>
      <c r="C90" s="24"/>
      <c r="D90" s="24"/>
      <c r="E90" s="24"/>
      <c r="F90" s="24"/>
      <c r="G90" s="24"/>
      <c r="H90" s="24"/>
      <c r="I90" s="170"/>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5"/>
      <c r="AI90" s="25"/>
      <c r="AJ90" s="25"/>
    </row>
    <row r="91" spans="1:36" ht="12.75" customHeight="1">
      <c r="A91" s="24"/>
      <c r="B91" s="24"/>
      <c r="C91" s="24"/>
      <c r="D91" s="24"/>
      <c r="E91" s="24"/>
      <c r="F91" s="24"/>
      <c r="G91" s="24"/>
      <c r="H91" s="24"/>
      <c r="I91" s="170"/>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5"/>
      <c r="AI91" s="25"/>
      <c r="AJ91" s="25"/>
    </row>
    <row r="92" spans="1:36" ht="12.75" customHeight="1">
      <c r="A92" s="24"/>
      <c r="B92" s="24"/>
      <c r="C92" s="24"/>
      <c r="D92" s="24"/>
      <c r="E92" s="24"/>
      <c r="F92" s="24"/>
      <c r="G92" s="24"/>
      <c r="H92" s="24"/>
      <c r="I92" s="170"/>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5"/>
      <c r="AI92" s="25"/>
      <c r="AJ92" s="25"/>
    </row>
    <row r="93" spans="1:36" ht="12.75" customHeight="1">
      <c r="A93" s="24"/>
      <c r="B93" s="24"/>
      <c r="C93" s="24"/>
      <c r="D93" s="24"/>
      <c r="E93" s="24"/>
      <c r="F93" s="24"/>
      <c r="G93" s="24"/>
      <c r="H93" s="24"/>
      <c r="I93" s="170"/>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5"/>
      <c r="AI93" s="25"/>
      <c r="AJ93" s="25"/>
    </row>
    <row r="94" spans="1:36" ht="12.75" customHeight="1">
      <c r="A94" s="24"/>
      <c r="B94" s="24"/>
      <c r="C94" s="24"/>
      <c r="D94" s="24"/>
      <c r="E94" s="24"/>
      <c r="F94" s="24"/>
      <c r="G94" s="24"/>
      <c r="H94" s="24"/>
      <c r="I94" s="170"/>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5"/>
      <c r="AI94" s="25"/>
      <c r="AJ94" s="25"/>
    </row>
    <row r="95" spans="1:36" ht="12.75" customHeight="1">
      <c r="A95" s="24"/>
      <c r="B95" s="24"/>
      <c r="C95" s="24"/>
      <c r="D95" s="24"/>
      <c r="E95" s="24"/>
      <c r="F95" s="24"/>
      <c r="G95" s="24"/>
      <c r="H95" s="24"/>
      <c r="I95" s="170"/>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5"/>
      <c r="AI95" s="25"/>
      <c r="AJ95" s="25"/>
    </row>
    <row r="96" spans="1:36" ht="12.75" customHeight="1">
      <c r="A96" s="24"/>
      <c r="B96" s="24"/>
      <c r="C96" s="24"/>
      <c r="D96" s="24"/>
      <c r="E96" s="24"/>
      <c r="F96" s="24"/>
      <c r="G96" s="24"/>
      <c r="H96" s="24"/>
      <c r="I96" s="170"/>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5"/>
      <c r="AI96" s="25"/>
      <c r="AJ96" s="25"/>
    </row>
    <row r="97" spans="1:36" ht="12.75" customHeight="1">
      <c r="A97" s="24"/>
      <c r="B97" s="24"/>
      <c r="C97" s="24"/>
      <c r="D97" s="24"/>
      <c r="E97" s="24"/>
      <c r="F97" s="24"/>
      <c r="G97" s="24"/>
      <c r="H97" s="24"/>
      <c r="I97" s="170"/>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5"/>
      <c r="AI97" s="25"/>
      <c r="AJ97" s="25"/>
    </row>
    <row r="98" spans="1:36" ht="12.75" customHeight="1">
      <c r="A98" s="24"/>
      <c r="B98" s="24"/>
      <c r="C98" s="24"/>
      <c r="D98" s="24"/>
      <c r="E98" s="24"/>
      <c r="F98" s="24"/>
      <c r="G98" s="24"/>
      <c r="H98" s="24"/>
      <c r="I98" s="170"/>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5"/>
      <c r="AI98" s="25"/>
      <c r="AJ98" s="25"/>
    </row>
    <row r="99" spans="1:36" ht="12.75" customHeight="1">
      <c r="A99" s="24"/>
      <c r="B99" s="24"/>
      <c r="C99" s="24"/>
      <c r="D99" s="24"/>
      <c r="E99" s="24"/>
      <c r="F99" s="24"/>
      <c r="G99" s="24"/>
      <c r="H99" s="24"/>
      <c r="I99" s="170"/>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5"/>
      <c r="AI99" s="25"/>
      <c r="AJ99" s="25"/>
    </row>
    <row r="100" spans="1:36" ht="12.75" customHeight="1">
      <c r="A100" s="24"/>
      <c r="B100" s="24"/>
      <c r="C100" s="24"/>
      <c r="D100" s="24"/>
      <c r="E100" s="24"/>
      <c r="F100" s="24"/>
      <c r="G100" s="24"/>
      <c r="H100" s="24"/>
      <c r="I100" s="170"/>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5"/>
      <c r="AI100" s="25"/>
      <c r="AJ100" s="25"/>
    </row>
    <row r="101" spans="1:36" ht="12.75" customHeight="1">
      <c r="A101" s="24"/>
      <c r="B101" s="24"/>
      <c r="C101" s="24"/>
      <c r="D101" s="24"/>
      <c r="E101" s="24"/>
      <c r="F101" s="24"/>
      <c r="G101" s="24"/>
      <c r="H101" s="24"/>
      <c r="I101" s="170"/>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5"/>
      <c r="AI101" s="25"/>
      <c r="AJ101" s="25"/>
    </row>
    <row r="102" spans="1:36" ht="12.75" customHeight="1">
      <c r="A102" s="24"/>
      <c r="B102" s="24"/>
      <c r="C102" s="24"/>
      <c r="D102" s="24"/>
      <c r="E102" s="24"/>
      <c r="F102" s="24"/>
      <c r="G102" s="24"/>
      <c r="H102" s="24"/>
      <c r="I102" s="170"/>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5"/>
      <c r="AI102" s="25"/>
      <c r="AJ102" s="25"/>
    </row>
    <row r="103" spans="1:36" ht="12.75" customHeight="1">
      <c r="A103" s="24"/>
      <c r="B103" s="24"/>
      <c r="C103" s="24"/>
      <c r="D103" s="24"/>
      <c r="E103" s="24"/>
      <c r="F103" s="24"/>
      <c r="G103" s="24"/>
      <c r="H103" s="24"/>
      <c r="I103" s="170"/>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5"/>
      <c r="AI103" s="25"/>
      <c r="AJ103" s="25"/>
    </row>
    <row r="104" spans="1:36" ht="12.75" customHeight="1">
      <c r="A104" s="24"/>
      <c r="B104" s="24"/>
      <c r="C104" s="24"/>
      <c r="D104" s="24"/>
      <c r="E104" s="24"/>
      <c r="F104" s="24"/>
      <c r="G104" s="24"/>
      <c r="H104" s="24"/>
      <c r="I104" s="170"/>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5"/>
      <c r="AI104" s="25"/>
      <c r="AJ104" s="25"/>
    </row>
    <row r="105" spans="1:36" ht="12.75" customHeight="1">
      <c r="A105" s="24"/>
      <c r="B105" s="24"/>
      <c r="C105" s="24"/>
      <c r="D105" s="24"/>
      <c r="E105" s="24"/>
      <c r="F105" s="24"/>
      <c r="G105" s="24"/>
      <c r="H105" s="24"/>
      <c r="I105" s="170"/>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5"/>
      <c r="AI105" s="25"/>
      <c r="AJ105" s="25"/>
    </row>
    <row r="106" spans="1:36" ht="12.75" customHeight="1">
      <c r="A106" s="24"/>
      <c r="B106" s="24"/>
      <c r="C106" s="24"/>
      <c r="D106" s="24"/>
      <c r="E106" s="24"/>
      <c r="F106" s="24"/>
      <c r="G106" s="24"/>
      <c r="H106" s="24"/>
      <c r="I106" s="170"/>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5"/>
      <c r="AI106" s="25"/>
      <c r="AJ106" s="25"/>
    </row>
    <row r="107" spans="1:36" ht="12.75" customHeight="1">
      <c r="A107" s="24"/>
      <c r="B107" s="24"/>
      <c r="C107" s="24"/>
      <c r="D107" s="24"/>
      <c r="E107" s="24"/>
      <c r="F107" s="24"/>
      <c r="G107" s="24"/>
      <c r="H107" s="24"/>
      <c r="I107" s="170"/>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5"/>
      <c r="AI107" s="25"/>
      <c r="AJ107" s="25"/>
    </row>
    <row r="108" spans="1:36" ht="12.75" customHeight="1">
      <c r="A108" s="24"/>
      <c r="B108" s="24"/>
      <c r="C108" s="24"/>
      <c r="D108" s="24"/>
      <c r="E108" s="24"/>
      <c r="F108" s="24"/>
      <c r="G108" s="24"/>
      <c r="H108" s="24"/>
      <c r="I108" s="170"/>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5"/>
      <c r="AI108" s="25"/>
      <c r="AJ108" s="25"/>
    </row>
    <row r="109" spans="1:36" ht="12.75" customHeight="1">
      <c r="A109" s="24"/>
      <c r="B109" s="24"/>
      <c r="C109" s="24"/>
      <c r="D109" s="24"/>
      <c r="E109" s="24"/>
      <c r="F109" s="24"/>
      <c r="G109" s="24"/>
      <c r="H109" s="24"/>
      <c r="I109" s="170"/>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5"/>
      <c r="AI109" s="25"/>
      <c r="AJ109" s="25"/>
    </row>
    <row r="110" spans="1:36" ht="12.75" customHeight="1">
      <c r="A110" s="24"/>
      <c r="B110" s="24"/>
      <c r="C110" s="24"/>
      <c r="D110" s="24"/>
      <c r="E110" s="24"/>
      <c r="F110" s="24"/>
      <c r="G110" s="24"/>
      <c r="H110" s="24"/>
      <c r="I110" s="170"/>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5"/>
      <c r="AI110" s="25"/>
      <c r="AJ110" s="25"/>
    </row>
    <row r="111" spans="1:36" ht="12.75" customHeight="1">
      <c r="A111" s="24"/>
      <c r="B111" s="24"/>
      <c r="C111" s="24"/>
      <c r="D111" s="24"/>
      <c r="E111" s="24"/>
      <c r="F111" s="24"/>
      <c r="G111" s="24"/>
      <c r="H111" s="24"/>
      <c r="I111" s="170"/>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5"/>
      <c r="AI111" s="25"/>
      <c r="AJ111" s="25"/>
    </row>
    <row r="112" spans="1:36" ht="12.75" customHeight="1">
      <c r="A112" s="24"/>
      <c r="B112" s="24"/>
      <c r="C112" s="24"/>
      <c r="D112" s="24"/>
      <c r="E112" s="24"/>
      <c r="F112" s="24"/>
      <c r="G112" s="24"/>
      <c r="H112" s="24"/>
      <c r="I112" s="170"/>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5"/>
      <c r="AI112" s="25"/>
      <c r="AJ112" s="25"/>
    </row>
    <row r="113" spans="1:36" ht="12.75" customHeight="1">
      <c r="A113" s="24"/>
      <c r="B113" s="24"/>
      <c r="C113" s="24"/>
      <c r="D113" s="24"/>
      <c r="E113" s="24"/>
      <c r="F113" s="24"/>
      <c r="G113" s="24"/>
      <c r="H113" s="24"/>
      <c r="I113" s="170"/>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5"/>
      <c r="AI113" s="25"/>
      <c r="AJ113" s="25"/>
    </row>
    <row r="114" spans="1:36" ht="12.75" customHeight="1">
      <c r="A114" s="24"/>
      <c r="B114" s="24"/>
      <c r="C114" s="24"/>
      <c r="D114" s="24"/>
      <c r="E114" s="24"/>
      <c r="F114" s="24"/>
      <c r="G114" s="24"/>
      <c r="H114" s="24"/>
      <c r="I114" s="170"/>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5"/>
      <c r="AI114" s="25"/>
      <c r="AJ114" s="25"/>
    </row>
    <row r="115" spans="1:36" ht="12.75" customHeight="1">
      <c r="A115" s="24"/>
      <c r="B115" s="24"/>
      <c r="C115" s="24"/>
      <c r="D115" s="24"/>
      <c r="E115" s="24"/>
      <c r="F115" s="24"/>
      <c r="G115" s="24"/>
      <c r="H115" s="24"/>
      <c r="I115" s="170"/>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5"/>
      <c r="AI115" s="25"/>
      <c r="AJ115" s="25"/>
    </row>
    <row r="116" spans="1:36" ht="12.75" customHeight="1">
      <c r="A116" s="24"/>
      <c r="B116" s="24"/>
      <c r="C116" s="24"/>
      <c r="D116" s="24"/>
      <c r="E116" s="24"/>
      <c r="F116" s="24"/>
      <c r="G116" s="24"/>
      <c r="H116" s="24"/>
      <c r="I116" s="170"/>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5"/>
      <c r="AI116" s="25"/>
      <c r="AJ116" s="25"/>
    </row>
    <row r="117" spans="1:36" ht="12.75" customHeight="1">
      <c r="A117" s="24"/>
      <c r="B117" s="24"/>
      <c r="C117" s="24"/>
      <c r="D117" s="24"/>
      <c r="E117" s="24"/>
      <c r="F117" s="24"/>
      <c r="G117" s="24"/>
      <c r="H117" s="24"/>
      <c r="I117" s="170"/>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5"/>
      <c r="AI117" s="25"/>
      <c r="AJ117" s="25"/>
    </row>
    <row r="118" spans="1:36" ht="12.75" customHeight="1">
      <c r="A118" s="24"/>
      <c r="B118" s="24"/>
      <c r="C118" s="24"/>
      <c r="D118" s="24"/>
      <c r="E118" s="24"/>
      <c r="F118" s="24"/>
      <c r="G118" s="24"/>
      <c r="H118" s="24"/>
      <c r="I118" s="170"/>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5"/>
      <c r="AI118" s="25"/>
      <c r="AJ118" s="25"/>
    </row>
    <row r="119" spans="1:36" ht="12.75" customHeight="1">
      <c r="A119" s="24"/>
      <c r="B119" s="24"/>
      <c r="C119" s="24"/>
      <c r="D119" s="24"/>
      <c r="E119" s="24"/>
      <c r="F119" s="24"/>
      <c r="G119" s="24"/>
      <c r="H119" s="24"/>
      <c r="I119" s="170"/>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5"/>
      <c r="AI119" s="25"/>
      <c r="AJ119" s="25"/>
    </row>
    <row r="120" spans="1:36" ht="12.75" customHeight="1">
      <c r="A120" s="24"/>
      <c r="B120" s="24"/>
      <c r="C120" s="24"/>
      <c r="D120" s="24"/>
      <c r="E120" s="24"/>
      <c r="F120" s="24"/>
      <c r="G120" s="24"/>
      <c r="H120" s="24"/>
      <c r="I120" s="170"/>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5"/>
      <c r="AI120" s="25"/>
      <c r="AJ120" s="25"/>
    </row>
    <row r="121" spans="1:36" ht="12.75" customHeight="1">
      <c r="A121" s="24"/>
      <c r="B121" s="24"/>
      <c r="C121" s="24"/>
      <c r="D121" s="24"/>
      <c r="E121" s="24"/>
      <c r="F121" s="24"/>
      <c r="G121" s="24"/>
      <c r="H121" s="24"/>
      <c r="I121" s="170"/>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5"/>
      <c r="AI121" s="25"/>
      <c r="AJ121" s="25"/>
    </row>
    <row r="122" spans="1:36" ht="12.75" customHeight="1">
      <c r="A122" s="24"/>
      <c r="B122" s="24"/>
      <c r="C122" s="24"/>
      <c r="D122" s="24"/>
      <c r="E122" s="24"/>
      <c r="F122" s="24"/>
      <c r="G122" s="24"/>
      <c r="H122" s="24"/>
      <c r="I122" s="170"/>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5"/>
      <c r="AI122" s="25"/>
      <c r="AJ122" s="25"/>
    </row>
    <row r="123" spans="1:36" ht="12.75" customHeight="1">
      <c r="A123" s="24"/>
      <c r="B123" s="24"/>
      <c r="C123" s="24"/>
      <c r="D123" s="24"/>
      <c r="E123" s="24"/>
      <c r="F123" s="24"/>
      <c r="G123" s="24"/>
      <c r="H123" s="24"/>
      <c r="I123" s="170"/>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5"/>
      <c r="AI123" s="25"/>
      <c r="AJ123" s="25"/>
    </row>
    <row r="124" spans="1:36" ht="12.75" customHeight="1">
      <c r="A124" s="24"/>
      <c r="B124" s="24"/>
      <c r="C124" s="24"/>
      <c r="D124" s="24"/>
      <c r="E124" s="24"/>
      <c r="F124" s="24"/>
      <c r="G124" s="24"/>
      <c r="H124" s="24"/>
      <c r="I124" s="170"/>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5"/>
      <c r="AI124" s="25"/>
      <c r="AJ124" s="25"/>
    </row>
    <row r="125" spans="1:36" ht="12.75" customHeight="1">
      <c r="A125" s="24"/>
      <c r="B125" s="24"/>
      <c r="C125" s="24"/>
      <c r="D125" s="24"/>
      <c r="E125" s="24"/>
      <c r="F125" s="24"/>
      <c r="G125" s="24"/>
      <c r="H125" s="24"/>
      <c r="I125" s="170"/>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5"/>
      <c r="AI125" s="25"/>
      <c r="AJ125" s="25"/>
    </row>
    <row r="126" spans="1:36" ht="12.75" customHeight="1">
      <c r="A126" s="24"/>
      <c r="B126" s="24"/>
      <c r="C126" s="24"/>
      <c r="D126" s="24"/>
      <c r="E126" s="24"/>
      <c r="F126" s="24"/>
      <c r="G126" s="24"/>
      <c r="H126" s="24"/>
      <c r="I126" s="170"/>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5"/>
      <c r="AI126" s="25"/>
      <c r="AJ126" s="25"/>
    </row>
    <row r="127" spans="1:36" ht="12.75" customHeight="1">
      <c r="A127" s="24"/>
      <c r="B127" s="24"/>
      <c r="C127" s="24"/>
      <c r="D127" s="24"/>
      <c r="E127" s="24"/>
      <c r="F127" s="24"/>
      <c r="G127" s="24"/>
      <c r="H127" s="24"/>
      <c r="I127" s="170"/>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5"/>
      <c r="AI127" s="25"/>
      <c r="AJ127" s="25"/>
    </row>
    <row r="128" spans="1:36" ht="12.75" customHeight="1">
      <c r="A128" s="24"/>
      <c r="B128" s="24"/>
      <c r="C128" s="24"/>
      <c r="D128" s="24"/>
      <c r="E128" s="24"/>
      <c r="F128" s="24"/>
      <c r="G128" s="24"/>
      <c r="H128" s="24"/>
      <c r="I128" s="170"/>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5"/>
      <c r="AI128" s="25"/>
      <c r="AJ128" s="25"/>
    </row>
    <row r="129" spans="1:36" ht="12.75" customHeight="1">
      <c r="A129" s="24"/>
      <c r="B129" s="24"/>
      <c r="C129" s="24"/>
      <c r="D129" s="24"/>
      <c r="E129" s="24"/>
      <c r="F129" s="24"/>
      <c r="G129" s="24"/>
      <c r="H129" s="24"/>
      <c r="I129" s="170"/>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5"/>
      <c r="AI129" s="25"/>
      <c r="AJ129" s="25"/>
    </row>
    <row r="130" spans="1:36" ht="12.75" customHeight="1">
      <c r="A130" s="24"/>
      <c r="B130" s="24"/>
      <c r="C130" s="24"/>
      <c r="D130" s="24"/>
      <c r="E130" s="24"/>
      <c r="F130" s="24"/>
      <c r="G130" s="24"/>
      <c r="H130" s="24"/>
      <c r="I130" s="170"/>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5"/>
      <c r="AI130" s="25"/>
      <c r="AJ130" s="25"/>
    </row>
    <row r="131" spans="1:36" ht="12.75" customHeight="1">
      <c r="A131" s="24"/>
      <c r="B131" s="24"/>
      <c r="C131" s="24"/>
      <c r="D131" s="24"/>
      <c r="E131" s="24"/>
      <c r="F131" s="24"/>
      <c r="G131" s="24"/>
      <c r="H131" s="24"/>
      <c r="I131" s="170"/>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5"/>
      <c r="AI131" s="25"/>
      <c r="AJ131" s="25"/>
    </row>
    <row r="132" spans="1:36" ht="12.75" customHeight="1">
      <c r="A132" s="24"/>
      <c r="B132" s="24"/>
      <c r="C132" s="24"/>
      <c r="D132" s="24"/>
      <c r="E132" s="24"/>
      <c r="F132" s="24"/>
      <c r="G132" s="24"/>
      <c r="H132" s="24"/>
      <c r="I132" s="170"/>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5"/>
      <c r="AI132" s="25"/>
      <c r="AJ132" s="25"/>
    </row>
    <row r="133" spans="1:36" ht="12.75" customHeight="1">
      <c r="A133" s="24"/>
      <c r="B133" s="24"/>
      <c r="C133" s="24"/>
      <c r="D133" s="24"/>
      <c r="E133" s="24"/>
      <c r="F133" s="24"/>
      <c r="G133" s="24"/>
      <c r="H133" s="24"/>
      <c r="I133" s="170"/>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5"/>
      <c r="AI133" s="25"/>
      <c r="AJ133" s="25"/>
    </row>
    <row r="134" spans="1:36" ht="12.75" customHeight="1">
      <c r="A134" s="24"/>
      <c r="B134" s="24"/>
      <c r="C134" s="24"/>
      <c r="D134" s="24"/>
      <c r="E134" s="24"/>
      <c r="F134" s="24"/>
      <c r="G134" s="24"/>
      <c r="H134" s="24"/>
      <c r="I134" s="170"/>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5"/>
      <c r="AI134" s="25"/>
      <c r="AJ134" s="25"/>
    </row>
    <row r="135" spans="1:36" ht="12.75" customHeight="1">
      <c r="A135" s="24"/>
      <c r="B135" s="24"/>
      <c r="C135" s="24"/>
      <c r="D135" s="24"/>
      <c r="E135" s="24"/>
      <c r="F135" s="24"/>
      <c r="G135" s="24"/>
      <c r="H135" s="24"/>
      <c r="I135" s="170"/>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5"/>
      <c r="AI135" s="25"/>
      <c r="AJ135" s="25"/>
    </row>
    <row r="136" spans="1:36" ht="12.75" customHeight="1">
      <c r="A136" s="24"/>
      <c r="B136" s="24"/>
      <c r="C136" s="24"/>
      <c r="D136" s="24"/>
      <c r="E136" s="24"/>
      <c r="F136" s="24"/>
      <c r="G136" s="24"/>
      <c r="H136" s="24"/>
      <c r="I136" s="170"/>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5"/>
      <c r="AI136" s="25"/>
      <c r="AJ136" s="25"/>
    </row>
    <row r="137" spans="1:36" ht="12.75" customHeight="1">
      <c r="A137" s="24"/>
      <c r="B137" s="24"/>
      <c r="C137" s="24"/>
      <c r="D137" s="24"/>
      <c r="E137" s="24"/>
      <c r="F137" s="24"/>
      <c r="G137" s="24"/>
      <c r="H137" s="24"/>
      <c r="I137" s="170"/>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5"/>
      <c r="AI137" s="25"/>
      <c r="AJ137" s="25"/>
    </row>
    <row r="138" spans="1:36" ht="12.75" customHeight="1">
      <c r="A138" s="24"/>
      <c r="B138" s="24"/>
      <c r="C138" s="24"/>
      <c r="D138" s="24"/>
      <c r="E138" s="24"/>
      <c r="F138" s="24"/>
      <c r="G138" s="24"/>
      <c r="H138" s="24"/>
      <c r="I138" s="170"/>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5"/>
      <c r="AI138" s="25"/>
      <c r="AJ138" s="25"/>
    </row>
    <row r="139" spans="1:36" ht="12.75" customHeight="1">
      <c r="A139" s="24"/>
      <c r="B139" s="24"/>
      <c r="C139" s="24"/>
      <c r="D139" s="24"/>
      <c r="E139" s="24"/>
      <c r="F139" s="24"/>
      <c r="G139" s="24"/>
      <c r="H139" s="24"/>
      <c r="I139" s="170"/>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5"/>
      <c r="AI139" s="25"/>
      <c r="AJ139" s="25"/>
    </row>
    <row r="140" spans="1:36" ht="12.75" customHeight="1">
      <c r="A140" s="24"/>
      <c r="B140" s="24"/>
      <c r="C140" s="24"/>
      <c r="D140" s="24"/>
      <c r="E140" s="24"/>
      <c r="F140" s="24"/>
      <c r="G140" s="24"/>
      <c r="H140" s="24"/>
      <c r="I140" s="170"/>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5"/>
      <c r="AI140" s="25"/>
      <c r="AJ140" s="25"/>
    </row>
    <row r="141" spans="1:36" ht="12.75" customHeight="1">
      <c r="A141" s="24"/>
      <c r="B141" s="24"/>
      <c r="C141" s="24"/>
      <c r="D141" s="24"/>
      <c r="E141" s="24"/>
      <c r="F141" s="24"/>
      <c r="G141" s="24"/>
      <c r="H141" s="24"/>
      <c r="I141" s="170"/>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5"/>
      <c r="AI141" s="25"/>
      <c r="AJ141" s="25"/>
    </row>
    <row r="142" spans="1:36" ht="12.75" customHeight="1">
      <c r="A142" s="24"/>
      <c r="B142" s="24"/>
      <c r="C142" s="24"/>
      <c r="D142" s="24"/>
      <c r="E142" s="24"/>
      <c r="F142" s="24"/>
      <c r="G142" s="24"/>
      <c r="H142" s="24"/>
      <c r="I142" s="170"/>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5"/>
      <c r="AI142" s="25"/>
      <c r="AJ142" s="25"/>
    </row>
    <row r="143" spans="1:36" ht="12.75" customHeight="1">
      <c r="A143" s="24"/>
      <c r="B143" s="24"/>
      <c r="C143" s="24"/>
      <c r="D143" s="24"/>
      <c r="E143" s="24"/>
      <c r="F143" s="24"/>
      <c r="G143" s="24"/>
      <c r="H143" s="24"/>
      <c r="I143" s="170"/>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5"/>
      <c r="AI143" s="25"/>
      <c r="AJ143" s="25"/>
    </row>
    <row r="144" spans="1:36" ht="12.75" customHeight="1">
      <c r="A144" s="24"/>
      <c r="B144" s="24"/>
      <c r="C144" s="24"/>
      <c r="D144" s="24"/>
      <c r="E144" s="24"/>
      <c r="F144" s="24"/>
      <c r="G144" s="24"/>
      <c r="H144" s="24"/>
      <c r="I144" s="170"/>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5"/>
      <c r="AI144" s="25"/>
      <c r="AJ144" s="25"/>
    </row>
    <row r="145" spans="1:36" ht="12.75" customHeight="1">
      <c r="A145" s="24"/>
      <c r="B145" s="24"/>
      <c r="C145" s="24"/>
      <c r="D145" s="24"/>
      <c r="E145" s="24"/>
      <c r="F145" s="24"/>
      <c r="G145" s="24"/>
      <c r="H145" s="24"/>
      <c r="I145" s="170"/>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5"/>
      <c r="AI145" s="25"/>
      <c r="AJ145" s="25"/>
    </row>
    <row r="146" spans="1:36" ht="12.75" customHeight="1">
      <c r="A146" s="24"/>
      <c r="B146" s="24"/>
      <c r="C146" s="24"/>
      <c r="D146" s="24"/>
      <c r="E146" s="24"/>
      <c r="F146" s="24"/>
      <c r="G146" s="24"/>
      <c r="H146" s="24"/>
      <c r="I146" s="170"/>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5"/>
      <c r="AI146" s="25"/>
      <c r="AJ146" s="25"/>
    </row>
    <row r="147" spans="1:36" ht="12.75" customHeight="1">
      <c r="A147" s="24"/>
      <c r="B147" s="24"/>
      <c r="C147" s="24"/>
      <c r="D147" s="24"/>
      <c r="E147" s="24"/>
      <c r="F147" s="24"/>
      <c r="G147" s="24"/>
      <c r="H147" s="24"/>
      <c r="I147" s="170"/>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5"/>
      <c r="AI147" s="25"/>
      <c r="AJ147" s="25"/>
    </row>
    <row r="148" spans="1:36" ht="12.75" customHeight="1">
      <c r="A148" s="24"/>
      <c r="B148" s="24"/>
      <c r="C148" s="24"/>
      <c r="D148" s="24"/>
      <c r="E148" s="24"/>
      <c r="F148" s="24"/>
      <c r="G148" s="24"/>
      <c r="H148" s="24"/>
      <c r="I148" s="170"/>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5"/>
      <c r="AI148" s="25"/>
      <c r="AJ148" s="25"/>
    </row>
    <row r="149" spans="1:36" ht="12.75" customHeight="1">
      <c r="A149" s="24"/>
      <c r="B149" s="24"/>
      <c r="C149" s="24"/>
      <c r="D149" s="24"/>
      <c r="E149" s="24"/>
      <c r="F149" s="24"/>
      <c r="G149" s="24"/>
      <c r="H149" s="24"/>
      <c r="I149" s="170"/>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5"/>
      <c r="AI149" s="25"/>
      <c r="AJ149" s="25"/>
    </row>
    <row r="150" spans="1:36" ht="12.75" customHeight="1">
      <c r="A150" s="24"/>
      <c r="B150" s="24"/>
      <c r="C150" s="24"/>
      <c r="D150" s="24"/>
      <c r="E150" s="24"/>
      <c r="F150" s="24"/>
      <c r="G150" s="24"/>
      <c r="H150" s="24"/>
      <c r="I150" s="170"/>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5"/>
      <c r="AI150" s="25"/>
      <c r="AJ150" s="25"/>
    </row>
    <row r="151" spans="1:36" ht="12.75" customHeight="1">
      <c r="A151" s="24"/>
      <c r="B151" s="24"/>
      <c r="C151" s="24"/>
      <c r="D151" s="24"/>
      <c r="E151" s="24"/>
      <c r="F151" s="24"/>
      <c r="G151" s="24"/>
      <c r="H151" s="24"/>
      <c r="I151" s="170"/>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5"/>
      <c r="AI151" s="25"/>
      <c r="AJ151" s="25"/>
    </row>
    <row r="152" spans="1:36" ht="12.75" customHeight="1">
      <c r="A152" s="24"/>
      <c r="B152" s="24"/>
      <c r="C152" s="24"/>
      <c r="D152" s="24"/>
      <c r="E152" s="24"/>
      <c r="F152" s="24"/>
      <c r="G152" s="24"/>
      <c r="H152" s="24"/>
      <c r="I152" s="170"/>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5"/>
      <c r="AI152" s="25"/>
      <c r="AJ152" s="25"/>
    </row>
    <row r="153" spans="1:36" ht="12.75" customHeight="1">
      <c r="A153" s="24"/>
      <c r="B153" s="24"/>
      <c r="C153" s="24"/>
      <c r="D153" s="24"/>
      <c r="E153" s="24"/>
      <c r="F153" s="24"/>
      <c r="G153" s="24"/>
      <c r="H153" s="24"/>
      <c r="I153" s="170"/>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5"/>
      <c r="AI153" s="25"/>
      <c r="AJ153" s="25"/>
    </row>
    <row r="154" spans="1:36" ht="12.75" customHeight="1">
      <c r="A154" s="24"/>
      <c r="B154" s="24"/>
      <c r="C154" s="24"/>
      <c r="D154" s="24"/>
      <c r="E154" s="24"/>
      <c r="F154" s="24"/>
      <c r="G154" s="24"/>
      <c r="H154" s="24"/>
      <c r="I154" s="170"/>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5"/>
      <c r="AI154" s="25"/>
      <c r="AJ154" s="25"/>
    </row>
    <row r="155" spans="1:36" ht="12.75" customHeight="1">
      <c r="A155" s="24"/>
      <c r="B155" s="24"/>
      <c r="C155" s="24"/>
      <c r="D155" s="24"/>
      <c r="E155" s="24"/>
      <c r="F155" s="24"/>
      <c r="G155" s="24"/>
      <c r="H155" s="24"/>
      <c r="I155" s="170"/>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5"/>
      <c r="AI155" s="25"/>
      <c r="AJ155" s="25"/>
    </row>
    <row r="156" spans="1:36" ht="12.75" customHeight="1">
      <c r="A156" s="24"/>
      <c r="B156" s="24"/>
      <c r="C156" s="24"/>
      <c r="D156" s="24"/>
      <c r="E156" s="24"/>
      <c r="F156" s="24"/>
      <c r="G156" s="24"/>
      <c r="H156" s="24"/>
      <c r="I156" s="170"/>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5"/>
      <c r="AI156" s="25"/>
      <c r="AJ156" s="25"/>
    </row>
    <row r="157" spans="1:36" ht="12.75" customHeight="1">
      <c r="A157" s="24"/>
      <c r="B157" s="24"/>
      <c r="C157" s="24"/>
      <c r="D157" s="24"/>
      <c r="E157" s="24"/>
      <c r="F157" s="24"/>
      <c r="G157" s="24"/>
      <c r="H157" s="24"/>
      <c r="I157" s="170"/>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5"/>
      <c r="AI157" s="25"/>
      <c r="AJ157" s="25"/>
    </row>
    <row r="158" spans="1:36" ht="12.75" customHeight="1">
      <c r="A158" s="24"/>
      <c r="B158" s="24"/>
      <c r="C158" s="24"/>
      <c r="D158" s="24"/>
      <c r="E158" s="24"/>
      <c r="F158" s="24"/>
      <c r="G158" s="24"/>
      <c r="H158" s="24"/>
      <c r="I158" s="170"/>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5"/>
      <c r="AI158" s="25"/>
      <c r="AJ158" s="25"/>
    </row>
    <row r="159" spans="1:36" ht="12.75" customHeight="1">
      <c r="A159" s="24"/>
      <c r="B159" s="24"/>
      <c r="C159" s="24"/>
      <c r="D159" s="24"/>
      <c r="E159" s="24"/>
      <c r="F159" s="24"/>
      <c r="G159" s="24"/>
      <c r="H159" s="24"/>
      <c r="I159" s="170"/>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5"/>
      <c r="AI159" s="25"/>
      <c r="AJ159" s="25"/>
    </row>
    <row r="160" spans="1:36" ht="12.75" customHeight="1">
      <c r="A160" s="24"/>
      <c r="B160" s="24"/>
      <c r="C160" s="24"/>
      <c r="D160" s="24"/>
      <c r="E160" s="24"/>
      <c r="F160" s="24"/>
      <c r="G160" s="24"/>
      <c r="H160" s="24"/>
      <c r="I160" s="170"/>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5"/>
      <c r="AI160" s="25"/>
      <c r="AJ160" s="25"/>
    </row>
    <row r="161" spans="1:36" ht="12.75" customHeight="1">
      <c r="A161" s="24"/>
      <c r="B161" s="24"/>
      <c r="C161" s="24"/>
      <c r="D161" s="24"/>
      <c r="E161" s="24"/>
      <c r="F161" s="24"/>
      <c r="G161" s="24"/>
      <c r="H161" s="24"/>
      <c r="I161" s="170"/>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5"/>
      <c r="AI161" s="25"/>
      <c r="AJ161" s="25"/>
    </row>
    <row r="162" spans="1:36" ht="12.75" customHeight="1">
      <c r="A162" s="24"/>
      <c r="B162" s="24"/>
      <c r="C162" s="24"/>
      <c r="D162" s="24"/>
      <c r="E162" s="24"/>
      <c r="F162" s="24"/>
      <c r="G162" s="24"/>
      <c r="H162" s="24"/>
      <c r="I162" s="170"/>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5"/>
      <c r="AI162" s="25"/>
      <c r="AJ162" s="25"/>
    </row>
    <row r="163" spans="1:36" ht="12.75" customHeight="1">
      <c r="A163" s="24"/>
      <c r="B163" s="24"/>
      <c r="C163" s="24"/>
      <c r="D163" s="24"/>
      <c r="E163" s="24"/>
      <c r="F163" s="24"/>
      <c r="G163" s="24"/>
      <c r="H163" s="24"/>
      <c r="I163" s="170"/>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5"/>
      <c r="AI163" s="25"/>
      <c r="AJ163" s="25"/>
    </row>
    <row r="164" spans="1:36" ht="12.75" customHeight="1">
      <c r="A164" s="24"/>
      <c r="B164" s="24"/>
      <c r="C164" s="24"/>
      <c r="D164" s="24"/>
      <c r="E164" s="24"/>
      <c r="F164" s="24"/>
      <c r="G164" s="24"/>
      <c r="H164" s="24"/>
      <c r="I164" s="170"/>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5"/>
      <c r="AI164" s="25"/>
      <c r="AJ164" s="25"/>
    </row>
    <row r="165" spans="1:36" ht="12.75" customHeight="1">
      <c r="A165" s="24"/>
      <c r="B165" s="24"/>
      <c r="C165" s="24"/>
      <c r="D165" s="24"/>
      <c r="E165" s="24"/>
      <c r="F165" s="24"/>
      <c r="G165" s="24"/>
      <c r="H165" s="24"/>
      <c r="I165" s="170"/>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5"/>
      <c r="AI165" s="25"/>
      <c r="AJ165" s="25"/>
    </row>
    <row r="166" spans="1:36" ht="12.75" customHeight="1">
      <c r="A166" s="24"/>
      <c r="B166" s="24"/>
      <c r="C166" s="24"/>
      <c r="D166" s="24"/>
      <c r="E166" s="24"/>
      <c r="F166" s="24"/>
      <c r="G166" s="24"/>
      <c r="H166" s="24"/>
      <c r="I166" s="170"/>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5"/>
      <c r="AI166" s="25"/>
      <c r="AJ166" s="25"/>
    </row>
    <row r="167" spans="1:36" ht="12.75" customHeight="1">
      <c r="A167" s="24"/>
      <c r="B167" s="24"/>
      <c r="C167" s="24"/>
      <c r="D167" s="24"/>
      <c r="E167" s="24"/>
      <c r="F167" s="24"/>
      <c r="G167" s="24"/>
      <c r="H167" s="24"/>
      <c r="I167" s="170"/>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5"/>
      <c r="AI167" s="25"/>
      <c r="AJ167" s="25"/>
    </row>
    <row r="168" spans="1:36" ht="12.75" customHeight="1">
      <c r="A168" s="24"/>
      <c r="B168" s="24"/>
      <c r="C168" s="24"/>
      <c r="D168" s="24"/>
      <c r="E168" s="24"/>
      <c r="F168" s="24"/>
      <c r="G168" s="24"/>
      <c r="H168" s="24"/>
      <c r="I168" s="170"/>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5"/>
      <c r="AI168" s="25"/>
      <c r="AJ168" s="25"/>
    </row>
    <row r="169" spans="1:36" ht="12.75" customHeight="1">
      <c r="A169" s="24"/>
      <c r="B169" s="24"/>
      <c r="C169" s="24"/>
      <c r="D169" s="24"/>
      <c r="E169" s="24"/>
      <c r="F169" s="24"/>
      <c r="G169" s="24"/>
      <c r="H169" s="24"/>
      <c r="I169" s="170"/>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5"/>
      <c r="AI169" s="25"/>
      <c r="AJ169" s="25"/>
    </row>
    <row r="170" spans="1:36" ht="12.75" customHeight="1">
      <c r="A170" s="24"/>
      <c r="B170" s="24"/>
      <c r="C170" s="24"/>
      <c r="D170" s="24"/>
      <c r="E170" s="24"/>
      <c r="F170" s="24"/>
      <c r="G170" s="24"/>
      <c r="H170" s="24"/>
      <c r="I170" s="170"/>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5"/>
      <c r="AI170" s="25"/>
      <c r="AJ170" s="25"/>
    </row>
    <row r="171" spans="1:36" ht="12.75" customHeight="1">
      <c r="A171" s="24"/>
      <c r="B171" s="24"/>
      <c r="C171" s="24"/>
      <c r="D171" s="24"/>
      <c r="E171" s="24"/>
      <c r="F171" s="24"/>
      <c r="G171" s="24"/>
      <c r="H171" s="24"/>
      <c r="I171" s="170"/>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5"/>
      <c r="AI171" s="25"/>
      <c r="AJ171" s="25"/>
    </row>
    <row r="172" spans="1:36" ht="12.75" customHeight="1">
      <c r="A172" s="24"/>
      <c r="B172" s="24"/>
      <c r="C172" s="24"/>
      <c r="D172" s="24"/>
      <c r="E172" s="24"/>
      <c r="F172" s="24"/>
      <c r="G172" s="24"/>
      <c r="H172" s="24"/>
      <c r="I172" s="170"/>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5"/>
      <c r="AI172" s="25"/>
      <c r="AJ172" s="25"/>
    </row>
    <row r="173" spans="1:36" ht="12.75" customHeight="1">
      <c r="A173" s="24"/>
      <c r="B173" s="24"/>
      <c r="C173" s="24"/>
      <c r="D173" s="24"/>
      <c r="E173" s="24"/>
      <c r="F173" s="24"/>
      <c r="G173" s="24"/>
      <c r="H173" s="24"/>
      <c r="I173" s="170"/>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5"/>
      <c r="AI173" s="25"/>
      <c r="AJ173" s="25"/>
    </row>
    <row r="174" spans="1:36" ht="12.75" customHeight="1">
      <c r="A174" s="24"/>
      <c r="B174" s="24"/>
      <c r="C174" s="24"/>
      <c r="D174" s="24"/>
      <c r="E174" s="24"/>
      <c r="F174" s="24"/>
      <c r="G174" s="24"/>
      <c r="H174" s="24"/>
      <c r="I174" s="170"/>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5"/>
      <c r="AI174" s="25"/>
      <c r="AJ174" s="25"/>
    </row>
    <row r="175" spans="1:36" ht="12.75" customHeight="1">
      <c r="A175" s="24"/>
      <c r="B175" s="24"/>
      <c r="C175" s="24"/>
      <c r="D175" s="24"/>
      <c r="E175" s="24"/>
      <c r="F175" s="24"/>
      <c r="G175" s="24"/>
      <c r="H175" s="24"/>
      <c r="I175" s="170"/>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5"/>
      <c r="AI175" s="25"/>
      <c r="AJ175" s="25"/>
    </row>
    <row r="176" spans="1:36" ht="12.75" customHeight="1">
      <c r="A176" s="24"/>
      <c r="B176" s="24"/>
      <c r="C176" s="24"/>
      <c r="D176" s="24"/>
      <c r="E176" s="24"/>
      <c r="F176" s="24"/>
      <c r="G176" s="24"/>
      <c r="H176" s="24"/>
      <c r="I176" s="170"/>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5"/>
      <c r="AI176" s="25"/>
      <c r="AJ176" s="25"/>
    </row>
    <row r="177" spans="1:36" ht="12.75" customHeight="1">
      <c r="A177" s="24"/>
      <c r="B177" s="24"/>
      <c r="C177" s="24"/>
      <c r="D177" s="24"/>
      <c r="E177" s="24"/>
      <c r="F177" s="24"/>
      <c r="G177" s="24"/>
      <c r="H177" s="24"/>
      <c r="I177" s="170"/>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5"/>
      <c r="AI177" s="25"/>
      <c r="AJ177" s="25"/>
    </row>
    <row r="178" spans="1:36" ht="12.75" customHeight="1">
      <c r="A178" s="24"/>
      <c r="B178" s="24"/>
      <c r="C178" s="24"/>
      <c r="D178" s="24"/>
      <c r="E178" s="24"/>
      <c r="F178" s="24"/>
      <c r="G178" s="24"/>
      <c r="H178" s="24"/>
      <c r="I178" s="170"/>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5"/>
      <c r="AI178" s="25"/>
      <c r="AJ178" s="25"/>
    </row>
    <row r="179" spans="1:36" ht="12.75" customHeight="1">
      <c r="A179" s="24"/>
      <c r="B179" s="24"/>
      <c r="C179" s="24"/>
      <c r="D179" s="24"/>
      <c r="E179" s="24"/>
      <c r="F179" s="24"/>
      <c r="G179" s="24"/>
      <c r="H179" s="24"/>
      <c r="I179" s="170"/>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5"/>
      <c r="AI179" s="25"/>
      <c r="AJ179" s="25"/>
    </row>
    <row r="180" spans="1:36" ht="12.75" customHeight="1">
      <c r="A180" s="24"/>
      <c r="B180" s="24"/>
      <c r="C180" s="24"/>
      <c r="D180" s="24"/>
      <c r="E180" s="24"/>
      <c r="F180" s="24"/>
      <c r="G180" s="24"/>
      <c r="H180" s="24"/>
      <c r="I180" s="170"/>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5"/>
      <c r="AI180" s="25"/>
      <c r="AJ180" s="25"/>
    </row>
    <row r="181" spans="1:36" ht="12.75" customHeight="1">
      <c r="A181" s="24"/>
      <c r="B181" s="24"/>
      <c r="C181" s="24"/>
      <c r="D181" s="24"/>
      <c r="E181" s="24"/>
      <c r="F181" s="24"/>
      <c r="G181" s="24"/>
      <c r="H181" s="24"/>
      <c r="I181" s="170"/>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5"/>
      <c r="AI181" s="25"/>
      <c r="AJ181" s="25"/>
    </row>
    <row r="182" spans="1:36" ht="12.75" customHeight="1">
      <c r="A182" s="24"/>
      <c r="B182" s="24"/>
      <c r="C182" s="24"/>
      <c r="D182" s="24"/>
      <c r="E182" s="24"/>
      <c r="F182" s="24"/>
      <c r="G182" s="24"/>
      <c r="H182" s="24"/>
      <c r="I182" s="170"/>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5"/>
      <c r="AI182" s="25"/>
      <c r="AJ182" s="25"/>
    </row>
    <row r="183" spans="1:36" ht="12.75" customHeight="1">
      <c r="A183" s="24"/>
      <c r="B183" s="24"/>
      <c r="C183" s="24"/>
      <c r="D183" s="24"/>
      <c r="E183" s="24"/>
      <c r="F183" s="24"/>
      <c r="G183" s="24"/>
      <c r="H183" s="24"/>
      <c r="I183" s="170"/>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5"/>
      <c r="AI183" s="25"/>
      <c r="AJ183" s="25"/>
    </row>
    <row r="184" spans="1:36" ht="12.75" customHeight="1">
      <c r="A184" s="24"/>
      <c r="B184" s="24"/>
      <c r="C184" s="24"/>
      <c r="D184" s="24"/>
      <c r="E184" s="24"/>
      <c r="F184" s="24"/>
      <c r="G184" s="24"/>
      <c r="H184" s="24"/>
      <c r="I184" s="170"/>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5"/>
      <c r="AI184" s="25"/>
      <c r="AJ184" s="25"/>
    </row>
    <row r="185" spans="1:36" ht="12.75" customHeight="1">
      <c r="A185" s="24"/>
      <c r="B185" s="24"/>
      <c r="C185" s="24"/>
      <c r="D185" s="24"/>
      <c r="E185" s="24"/>
      <c r="F185" s="24"/>
      <c r="G185" s="24"/>
      <c r="H185" s="24"/>
      <c r="I185" s="170"/>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5"/>
      <c r="AI185" s="25"/>
      <c r="AJ185" s="25"/>
    </row>
    <row r="186" spans="1:36" ht="12.75" customHeight="1">
      <c r="A186" s="24"/>
      <c r="B186" s="24"/>
      <c r="C186" s="24"/>
      <c r="D186" s="24"/>
      <c r="E186" s="24"/>
      <c r="F186" s="24"/>
      <c r="G186" s="24"/>
      <c r="H186" s="24"/>
      <c r="I186" s="170"/>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5"/>
      <c r="AI186" s="25"/>
      <c r="AJ186" s="25"/>
    </row>
    <row r="187" spans="1:36" ht="12.75" customHeight="1">
      <c r="A187" s="24"/>
      <c r="B187" s="24"/>
      <c r="C187" s="24"/>
      <c r="D187" s="24"/>
      <c r="E187" s="24"/>
      <c r="F187" s="24"/>
      <c r="G187" s="24"/>
      <c r="H187" s="24"/>
      <c r="I187" s="170"/>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5"/>
      <c r="AI187" s="25"/>
      <c r="AJ187" s="25"/>
    </row>
    <row r="188" spans="1:36" ht="12.75" customHeight="1">
      <c r="A188" s="24"/>
      <c r="B188" s="24"/>
      <c r="C188" s="24"/>
      <c r="D188" s="24"/>
      <c r="E188" s="24"/>
      <c r="F188" s="24"/>
      <c r="G188" s="24"/>
      <c r="H188" s="24"/>
      <c r="I188" s="170"/>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5"/>
      <c r="AI188" s="25"/>
      <c r="AJ188" s="25"/>
    </row>
    <row r="189" spans="1:36" ht="12.75" customHeight="1">
      <c r="A189" s="24"/>
      <c r="B189" s="24"/>
      <c r="C189" s="24"/>
      <c r="D189" s="24"/>
      <c r="E189" s="24"/>
      <c r="F189" s="24"/>
      <c r="G189" s="24"/>
      <c r="H189" s="24"/>
      <c r="I189" s="170"/>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5"/>
      <c r="AI189" s="25"/>
      <c r="AJ189" s="25"/>
    </row>
    <row r="190" spans="1:36" ht="12.75" customHeight="1">
      <c r="A190" s="24"/>
      <c r="B190" s="24"/>
      <c r="C190" s="24"/>
      <c r="D190" s="24"/>
      <c r="E190" s="24"/>
      <c r="F190" s="24"/>
      <c r="G190" s="24"/>
      <c r="H190" s="24"/>
      <c r="I190" s="170"/>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5"/>
      <c r="AI190" s="25"/>
      <c r="AJ190" s="25"/>
    </row>
    <row r="191" spans="1:36" ht="12.75" customHeight="1">
      <c r="A191" s="24"/>
      <c r="B191" s="24"/>
      <c r="C191" s="24"/>
      <c r="D191" s="24"/>
      <c r="E191" s="24"/>
      <c r="F191" s="24"/>
      <c r="G191" s="24"/>
      <c r="H191" s="24"/>
      <c r="I191" s="170"/>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5"/>
      <c r="AI191" s="25"/>
      <c r="AJ191" s="25"/>
    </row>
    <row r="192" spans="1:36" ht="12.75" customHeight="1">
      <c r="A192" s="24"/>
      <c r="B192" s="24"/>
      <c r="C192" s="24"/>
      <c r="D192" s="24"/>
      <c r="E192" s="24"/>
      <c r="F192" s="24"/>
      <c r="G192" s="24"/>
      <c r="H192" s="24"/>
      <c r="I192" s="170"/>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5"/>
      <c r="AI192" s="25"/>
      <c r="AJ192" s="25"/>
    </row>
    <row r="193" spans="1:36" ht="12.75" customHeight="1">
      <c r="A193" s="24"/>
      <c r="B193" s="24"/>
      <c r="C193" s="24"/>
      <c r="D193" s="24"/>
      <c r="E193" s="24"/>
      <c r="F193" s="24"/>
      <c r="G193" s="24"/>
      <c r="H193" s="24"/>
      <c r="I193" s="170"/>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5"/>
      <c r="AI193" s="25"/>
      <c r="AJ193" s="25"/>
    </row>
    <row r="194" spans="1:36" ht="12.75" customHeight="1">
      <c r="A194" s="24"/>
      <c r="B194" s="24"/>
      <c r="C194" s="24"/>
      <c r="D194" s="24"/>
      <c r="E194" s="24"/>
      <c r="F194" s="24"/>
      <c r="G194" s="24"/>
      <c r="H194" s="24"/>
      <c r="I194" s="170"/>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5"/>
      <c r="AI194" s="25"/>
      <c r="AJ194" s="25"/>
    </row>
    <row r="195" spans="1:36" ht="12.75" customHeight="1">
      <c r="A195" s="24"/>
      <c r="B195" s="24"/>
      <c r="C195" s="24"/>
      <c r="D195" s="24"/>
      <c r="E195" s="24"/>
      <c r="F195" s="24"/>
      <c r="G195" s="24"/>
      <c r="H195" s="24"/>
      <c r="I195" s="170"/>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5"/>
      <c r="AI195" s="25"/>
      <c r="AJ195" s="25"/>
    </row>
    <row r="196" spans="1:36" ht="12.75" customHeight="1">
      <c r="A196" s="24"/>
      <c r="B196" s="24"/>
      <c r="C196" s="24"/>
      <c r="D196" s="24"/>
      <c r="E196" s="24"/>
      <c r="F196" s="24"/>
      <c r="G196" s="24"/>
      <c r="H196" s="24"/>
      <c r="I196" s="170"/>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5"/>
      <c r="AI196" s="25"/>
      <c r="AJ196" s="25"/>
    </row>
    <row r="197" spans="1:36" ht="12.75" customHeight="1">
      <c r="A197" s="24"/>
      <c r="B197" s="24"/>
      <c r="C197" s="24"/>
      <c r="D197" s="24"/>
      <c r="E197" s="24"/>
      <c r="F197" s="24"/>
      <c r="G197" s="24"/>
      <c r="H197" s="24"/>
      <c r="I197" s="170"/>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5"/>
      <c r="AI197" s="25"/>
      <c r="AJ197" s="25"/>
    </row>
    <row r="198" spans="1:36" ht="12.75" customHeight="1">
      <c r="A198" s="24"/>
      <c r="B198" s="24"/>
      <c r="C198" s="24"/>
      <c r="D198" s="24"/>
      <c r="E198" s="24"/>
      <c r="F198" s="24"/>
      <c r="G198" s="24"/>
      <c r="H198" s="24"/>
      <c r="I198" s="170"/>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5"/>
      <c r="AI198" s="25"/>
      <c r="AJ198" s="25"/>
    </row>
    <row r="199" spans="1:36" ht="12.75" customHeight="1">
      <c r="A199" s="24"/>
      <c r="B199" s="24"/>
      <c r="C199" s="24"/>
      <c r="D199" s="24"/>
      <c r="E199" s="24"/>
      <c r="F199" s="24"/>
      <c r="G199" s="24"/>
      <c r="H199" s="24"/>
      <c r="I199" s="170"/>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5"/>
      <c r="AI199" s="25"/>
      <c r="AJ199" s="25"/>
    </row>
    <row r="200" spans="1:36" ht="12.75" customHeight="1">
      <c r="A200" s="24"/>
      <c r="B200" s="24"/>
      <c r="C200" s="24"/>
      <c r="D200" s="24"/>
      <c r="E200" s="24"/>
      <c r="F200" s="24"/>
      <c r="G200" s="24"/>
      <c r="H200" s="24"/>
      <c r="I200" s="170"/>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5"/>
      <c r="AI200" s="25"/>
      <c r="AJ200" s="25"/>
    </row>
    <row r="201" spans="1:36" ht="12.75" customHeight="1">
      <c r="A201" s="24"/>
      <c r="B201" s="24"/>
      <c r="C201" s="24"/>
      <c r="D201" s="24"/>
      <c r="E201" s="24"/>
      <c r="F201" s="24"/>
      <c r="G201" s="24"/>
      <c r="H201" s="24"/>
      <c r="I201" s="170"/>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5"/>
      <c r="AI201" s="25"/>
      <c r="AJ201" s="25"/>
    </row>
    <row r="202" spans="1:36" ht="12.75" customHeight="1">
      <c r="A202" s="24"/>
      <c r="B202" s="24"/>
      <c r="C202" s="24"/>
      <c r="D202" s="24"/>
      <c r="E202" s="24"/>
      <c r="F202" s="24"/>
      <c r="G202" s="24"/>
      <c r="H202" s="24"/>
      <c r="I202" s="170"/>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5"/>
      <c r="AI202" s="25"/>
      <c r="AJ202" s="25"/>
    </row>
    <row r="203" spans="1:36" ht="12.75" customHeight="1">
      <c r="A203" s="24"/>
      <c r="B203" s="24"/>
      <c r="C203" s="24"/>
      <c r="D203" s="24"/>
      <c r="E203" s="24"/>
      <c r="F203" s="24"/>
      <c r="G203" s="24"/>
      <c r="H203" s="24"/>
      <c r="I203" s="170"/>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5"/>
      <c r="AI203" s="25"/>
      <c r="AJ203" s="25"/>
    </row>
    <row r="204" spans="1:36" ht="12.75" customHeight="1">
      <c r="A204" s="24"/>
      <c r="B204" s="24"/>
      <c r="C204" s="24"/>
      <c r="D204" s="24"/>
      <c r="E204" s="24"/>
      <c r="F204" s="24"/>
      <c r="G204" s="24"/>
      <c r="H204" s="24"/>
      <c r="I204" s="170"/>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5"/>
      <c r="AI204" s="25"/>
      <c r="AJ204" s="25"/>
    </row>
    <row r="205" spans="1:36" ht="12.75" customHeight="1">
      <c r="A205" s="24"/>
      <c r="B205" s="24"/>
      <c r="C205" s="24"/>
      <c r="D205" s="24"/>
      <c r="E205" s="24"/>
      <c r="F205" s="24"/>
      <c r="G205" s="24"/>
      <c r="H205" s="24"/>
      <c r="I205" s="170"/>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5"/>
      <c r="AI205" s="25"/>
      <c r="AJ205" s="25"/>
    </row>
    <row r="206" spans="1:36" ht="12.75" customHeight="1">
      <c r="A206" s="24"/>
      <c r="B206" s="24"/>
      <c r="C206" s="24"/>
      <c r="D206" s="24"/>
      <c r="E206" s="24"/>
      <c r="F206" s="24"/>
      <c r="G206" s="24"/>
      <c r="H206" s="24"/>
      <c r="I206" s="170"/>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5"/>
      <c r="AI206" s="25"/>
      <c r="AJ206" s="25"/>
    </row>
    <row r="207" spans="1:36" ht="12.75" customHeight="1">
      <c r="A207" s="24"/>
      <c r="B207" s="24"/>
      <c r="C207" s="24"/>
      <c r="D207" s="24"/>
      <c r="E207" s="24"/>
      <c r="F207" s="24"/>
      <c r="G207" s="24"/>
      <c r="H207" s="24"/>
      <c r="I207" s="170"/>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5"/>
      <c r="AI207" s="25"/>
      <c r="AJ207" s="25"/>
    </row>
    <row r="208" spans="1:36" ht="12.75" customHeight="1">
      <c r="A208" s="24"/>
      <c r="B208" s="24"/>
      <c r="C208" s="24"/>
      <c r="D208" s="24"/>
      <c r="E208" s="24"/>
      <c r="F208" s="24"/>
      <c r="G208" s="24"/>
      <c r="H208" s="24"/>
      <c r="I208" s="170"/>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5"/>
      <c r="AI208" s="25"/>
      <c r="AJ208" s="25"/>
    </row>
    <row r="209" spans="1:36" ht="12.75" customHeight="1">
      <c r="A209" s="24"/>
      <c r="B209" s="24"/>
      <c r="C209" s="24"/>
      <c r="D209" s="24"/>
      <c r="E209" s="24"/>
      <c r="F209" s="24"/>
      <c r="G209" s="24"/>
      <c r="H209" s="24"/>
      <c r="I209" s="170"/>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5"/>
      <c r="AI209" s="25"/>
      <c r="AJ209" s="25"/>
    </row>
    <row r="210" spans="1:36" ht="12.75" customHeight="1">
      <c r="A210" s="24"/>
      <c r="B210" s="24"/>
      <c r="C210" s="24"/>
      <c r="D210" s="24"/>
      <c r="E210" s="24"/>
      <c r="F210" s="24"/>
      <c r="G210" s="24"/>
      <c r="H210" s="24"/>
      <c r="I210" s="170"/>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5"/>
      <c r="AI210" s="25"/>
      <c r="AJ210" s="25"/>
    </row>
    <row r="211" spans="1:36" ht="12.75" customHeight="1">
      <c r="A211" s="24"/>
      <c r="B211" s="24"/>
      <c r="C211" s="24"/>
      <c r="D211" s="24"/>
      <c r="E211" s="24"/>
      <c r="F211" s="24"/>
      <c r="G211" s="24"/>
      <c r="H211" s="24"/>
      <c r="I211" s="170"/>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5"/>
      <c r="AI211" s="25"/>
      <c r="AJ211" s="25"/>
    </row>
    <row r="212" spans="1:36" ht="12.75" customHeight="1">
      <c r="A212" s="24"/>
      <c r="B212" s="24"/>
      <c r="C212" s="24"/>
      <c r="D212" s="24"/>
      <c r="E212" s="24"/>
      <c r="F212" s="24"/>
      <c r="G212" s="24"/>
      <c r="H212" s="24"/>
      <c r="I212" s="170"/>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5"/>
      <c r="AI212" s="25"/>
      <c r="AJ212" s="25"/>
    </row>
    <row r="213" spans="1:36" ht="12.75" customHeight="1">
      <c r="A213" s="24"/>
      <c r="B213" s="24"/>
      <c r="C213" s="24"/>
      <c r="D213" s="24"/>
      <c r="E213" s="24"/>
      <c r="F213" s="24"/>
      <c r="G213" s="24"/>
      <c r="H213" s="24"/>
      <c r="I213" s="170"/>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5"/>
      <c r="AI213" s="25"/>
      <c r="AJ213" s="25"/>
    </row>
    <row r="214" spans="1:36" ht="12.75" customHeight="1">
      <c r="A214" s="24"/>
      <c r="B214" s="24"/>
      <c r="C214" s="24"/>
      <c r="D214" s="24"/>
      <c r="E214" s="24"/>
      <c r="F214" s="24"/>
      <c r="G214" s="24"/>
      <c r="H214" s="24"/>
      <c r="I214" s="170"/>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5"/>
      <c r="AI214" s="25"/>
      <c r="AJ214" s="25"/>
    </row>
    <row r="215" spans="1:36" ht="12.75" customHeight="1">
      <c r="A215" s="24"/>
      <c r="B215" s="24"/>
      <c r="C215" s="24"/>
      <c r="D215" s="24"/>
      <c r="E215" s="24"/>
      <c r="F215" s="24"/>
      <c r="G215" s="24"/>
      <c r="H215" s="24"/>
      <c r="I215" s="170"/>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5"/>
      <c r="AI215" s="25"/>
      <c r="AJ215" s="25"/>
    </row>
    <row r="216" spans="1:36" ht="12.75" customHeight="1">
      <c r="A216" s="24"/>
      <c r="B216" s="24"/>
      <c r="C216" s="24"/>
      <c r="D216" s="24"/>
      <c r="E216" s="24"/>
      <c r="F216" s="24"/>
      <c r="G216" s="24"/>
      <c r="H216" s="24"/>
      <c r="I216" s="170"/>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5"/>
      <c r="AI216" s="25"/>
      <c r="AJ216" s="25"/>
    </row>
    <row r="217" spans="1:36" ht="12.75" customHeight="1">
      <c r="A217" s="24"/>
      <c r="B217" s="24"/>
      <c r="C217" s="24"/>
      <c r="D217" s="24"/>
      <c r="E217" s="24"/>
      <c r="F217" s="24"/>
      <c r="G217" s="24"/>
      <c r="H217" s="24"/>
      <c r="I217" s="170"/>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5"/>
      <c r="AI217" s="25"/>
      <c r="AJ217" s="25"/>
    </row>
    <row r="218" spans="1:36" ht="12.75" customHeight="1">
      <c r="A218" s="24"/>
      <c r="B218" s="24"/>
      <c r="C218" s="24"/>
      <c r="D218" s="24"/>
      <c r="E218" s="24"/>
      <c r="F218" s="24"/>
      <c r="G218" s="24"/>
      <c r="H218" s="24"/>
      <c r="I218" s="170"/>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5"/>
      <c r="AI218" s="25"/>
      <c r="AJ218" s="25"/>
    </row>
    <row r="219" spans="1:36" ht="12.75" customHeight="1">
      <c r="A219" s="24"/>
      <c r="B219" s="24"/>
      <c r="C219" s="24"/>
      <c r="D219" s="24"/>
      <c r="E219" s="24"/>
      <c r="F219" s="24"/>
      <c r="G219" s="24"/>
      <c r="H219" s="24"/>
      <c r="I219" s="170"/>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5"/>
      <c r="AI219" s="25"/>
      <c r="AJ219" s="25"/>
    </row>
    <row r="220" spans="1:36" ht="12.75" customHeight="1">
      <c r="A220" s="24"/>
      <c r="B220" s="24"/>
      <c r="C220" s="24"/>
      <c r="D220" s="24"/>
      <c r="E220" s="24"/>
      <c r="F220" s="24"/>
      <c r="G220" s="24"/>
      <c r="H220" s="24"/>
      <c r="I220" s="170"/>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5"/>
      <c r="AI220" s="25"/>
      <c r="AJ220" s="25"/>
    </row>
    <row r="221" spans="1:36" ht="12.75" customHeight="1">
      <c r="A221" s="24"/>
      <c r="B221" s="24"/>
      <c r="C221" s="24"/>
      <c r="D221" s="24"/>
      <c r="E221" s="24"/>
      <c r="F221" s="24"/>
      <c r="G221" s="24"/>
      <c r="H221" s="24"/>
      <c r="I221" s="170"/>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5"/>
      <c r="AI221" s="25"/>
      <c r="AJ221" s="25"/>
    </row>
    <row r="222" spans="1:36" ht="12.75" customHeight="1">
      <c r="A222" s="24"/>
      <c r="B222" s="24"/>
      <c r="C222" s="24"/>
      <c r="D222" s="24"/>
      <c r="E222" s="24"/>
      <c r="F222" s="24"/>
      <c r="G222" s="24"/>
      <c r="H222" s="24"/>
      <c r="I222" s="170"/>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5"/>
      <c r="AI222" s="25"/>
      <c r="AJ222" s="25"/>
    </row>
    <row r="223" spans="1:36" ht="12.75" customHeight="1">
      <c r="A223" s="24"/>
      <c r="B223" s="24"/>
      <c r="C223" s="24"/>
      <c r="D223" s="24"/>
      <c r="E223" s="24"/>
      <c r="F223" s="24"/>
      <c r="G223" s="24"/>
      <c r="H223" s="24"/>
      <c r="I223" s="170"/>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5"/>
      <c r="AI223" s="25"/>
      <c r="AJ223" s="25"/>
    </row>
    <row r="224" spans="1:36" ht="12.75" customHeight="1">
      <c r="A224" s="24"/>
      <c r="B224" s="24"/>
      <c r="C224" s="24"/>
      <c r="D224" s="24"/>
      <c r="E224" s="24"/>
      <c r="F224" s="24"/>
      <c r="G224" s="24"/>
      <c r="H224" s="24"/>
      <c r="I224" s="170"/>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5"/>
      <c r="AI224" s="25"/>
      <c r="AJ224" s="25"/>
    </row>
    <row r="225" spans="1:36" ht="12.75" customHeight="1">
      <c r="A225" s="24"/>
      <c r="B225" s="24"/>
      <c r="C225" s="24"/>
      <c r="D225" s="24"/>
      <c r="E225" s="24"/>
      <c r="F225" s="24"/>
      <c r="G225" s="24"/>
      <c r="H225" s="24"/>
      <c r="I225" s="170"/>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5"/>
      <c r="AI225" s="25"/>
      <c r="AJ225" s="25"/>
    </row>
    <row r="226" spans="1:36" ht="12.75" customHeight="1">
      <c r="A226" s="24"/>
      <c r="B226" s="24"/>
      <c r="C226" s="24"/>
      <c r="D226" s="24"/>
      <c r="E226" s="24"/>
      <c r="F226" s="24"/>
      <c r="G226" s="24"/>
      <c r="H226" s="24"/>
      <c r="I226" s="170"/>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5"/>
      <c r="AI226" s="25"/>
      <c r="AJ226" s="25"/>
    </row>
    <row r="227" spans="1:36" ht="12.75" customHeight="1">
      <c r="A227" s="24"/>
      <c r="B227" s="24"/>
      <c r="C227" s="24"/>
      <c r="D227" s="24"/>
      <c r="E227" s="24"/>
      <c r="F227" s="24"/>
      <c r="G227" s="24"/>
      <c r="H227" s="24"/>
      <c r="I227" s="170"/>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5"/>
      <c r="AI227" s="25"/>
      <c r="AJ227" s="25"/>
    </row>
    <row r="228" spans="1:36" ht="12.75" customHeight="1">
      <c r="A228" s="24"/>
      <c r="B228" s="24"/>
      <c r="C228" s="24"/>
      <c r="D228" s="24"/>
      <c r="E228" s="24"/>
      <c r="F228" s="24"/>
      <c r="G228" s="24"/>
      <c r="H228" s="24"/>
      <c r="I228" s="170"/>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5"/>
      <c r="AI228" s="25"/>
      <c r="AJ228" s="25"/>
    </row>
    <row r="229" spans="1:36" ht="12.75" customHeight="1">
      <c r="A229" s="24"/>
      <c r="B229" s="24"/>
      <c r="C229" s="24"/>
      <c r="D229" s="24"/>
      <c r="E229" s="24"/>
      <c r="F229" s="24"/>
      <c r="G229" s="24"/>
      <c r="H229" s="24"/>
      <c r="I229" s="170"/>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5"/>
      <c r="AI229" s="25"/>
      <c r="AJ229" s="25"/>
    </row>
    <row r="230" spans="1:36" ht="12.75" customHeight="1">
      <c r="A230" s="24"/>
      <c r="B230" s="24"/>
      <c r="C230" s="24"/>
      <c r="D230" s="24"/>
      <c r="E230" s="24"/>
      <c r="F230" s="24"/>
      <c r="G230" s="24"/>
      <c r="H230" s="24"/>
      <c r="I230" s="170"/>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5"/>
      <c r="AI230" s="25"/>
      <c r="AJ230" s="25"/>
    </row>
    <row r="231" spans="1:36" ht="12.75" customHeight="1">
      <c r="A231" s="24"/>
      <c r="B231" s="24"/>
      <c r="C231" s="24"/>
      <c r="D231" s="24"/>
      <c r="E231" s="24"/>
      <c r="F231" s="24"/>
      <c r="G231" s="24"/>
      <c r="H231" s="24"/>
      <c r="I231" s="170"/>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5"/>
      <c r="AI231" s="25"/>
      <c r="AJ231" s="25"/>
    </row>
    <row r="232" spans="1:36" ht="12.75" customHeight="1">
      <c r="A232" s="24"/>
      <c r="B232" s="24"/>
      <c r="C232" s="24"/>
      <c r="D232" s="24"/>
      <c r="E232" s="24"/>
      <c r="F232" s="24"/>
      <c r="G232" s="24"/>
      <c r="H232" s="24"/>
      <c r="I232" s="170"/>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5"/>
      <c r="AI232" s="25"/>
      <c r="AJ232" s="25"/>
    </row>
    <row r="233" spans="1:36" ht="12.75" customHeight="1">
      <c r="A233" s="24"/>
      <c r="B233" s="24"/>
      <c r="C233" s="24"/>
      <c r="D233" s="24"/>
      <c r="E233" s="24"/>
      <c r="F233" s="24"/>
      <c r="G233" s="24"/>
      <c r="H233" s="24"/>
      <c r="I233" s="170"/>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5"/>
      <c r="AI233" s="25"/>
      <c r="AJ233" s="25"/>
    </row>
    <row r="234" spans="1:36" ht="12.75" customHeight="1">
      <c r="A234" s="24"/>
      <c r="B234" s="24"/>
      <c r="C234" s="24"/>
      <c r="D234" s="24"/>
      <c r="E234" s="24"/>
      <c r="F234" s="24"/>
      <c r="G234" s="24"/>
      <c r="H234" s="24"/>
      <c r="I234" s="170"/>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5"/>
      <c r="AI234" s="25"/>
      <c r="AJ234" s="25"/>
    </row>
    <row r="235" spans="1:36" ht="12.75" customHeight="1">
      <c r="A235" s="24"/>
      <c r="B235" s="24"/>
      <c r="C235" s="24"/>
      <c r="D235" s="24"/>
      <c r="E235" s="24"/>
      <c r="F235" s="24"/>
      <c r="G235" s="24"/>
      <c r="H235" s="24"/>
      <c r="I235" s="170"/>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5"/>
      <c r="AI235" s="25"/>
      <c r="AJ235" s="25"/>
    </row>
    <row r="236" spans="1:36" ht="12.75" customHeight="1">
      <c r="A236" s="24"/>
      <c r="B236" s="24"/>
      <c r="C236" s="24"/>
      <c r="D236" s="24"/>
      <c r="E236" s="24"/>
      <c r="F236" s="24"/>
      <c r="G236" s="24"/>
      <c r="H236" s="24"/>
      <c r="I236" s="170"/>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5"/>
      <c r="AI236" s="25"/>
      <c r="AJ236" s="25"/>
    </row>
    <row r="237" spans="1:36" ht="12.75" customHeight="1">
      <c r="A237" s="24"/>
      <c r="B237" s="24"/>
      <c r="C237" s="24"/>
      <c r="D237" s="24"/>
      <c r="E237" s="24"/>
      <c r="F237" s="24"/>
      <c r="G237" s="24"/>
      <c r="H237" s="24"/>
      <c r="I237" s="170"/>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5"/>
      <c r="AI237" s="25"/>
      <c r="AJ237" s="25"/>
    </row>
    <row r="238" spans="1:36" ht="12.75" customHeight="1">
      <c r="A238" s="24"/>
      <c r="B238" s="24"/>
      <c r="C238" s="24"/>
      <c r="D238" s="24"/>
      <c r="E238" s="24"/>
      <c r="F238" s="24"/>
      <c r="G238" s="24"/>
      <c r="H238" s="24"/>
      <c r="I238" s="170"/>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5"/>
      <c r="AI238" s="25"/>
      <c r="AJ238" s="25"/>
    </row>
    <row r="239" spans="1:36" ht="12.75" customHeight="1">
      <c r="A239" s="24"/>
      <c r="B239" s="24"/>
      <c r="C239" s="24"/>
      <c r="D239" s="24"/>
      <c r="E239" s="24"/>
      <c r="F239" s="24"/>
      <c r="G239" s="24"/>
      <c r="H239" s="24"/>
      <c r="I239" s="170"/>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5"/>
      <c r="AI239" s="25"/>
      <c r="AJ239" s="25"/>
    </row>
    <row r="240" spans="1:36" ht="12.75" customHeight="1">
      <c r="A240" s="24"/>
      <c r="B240" s="24"/>
      <c r="C240" s="24"/>
      <c r="D240" s="24"/>
      <c r="E240" s="24"/>
      <c r="F240" s="24"/>
      <c r="G240" s="24"/>
      <c r="H240" s="24"/>
      <c r="I240" s="170"/>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5"/>
      <c r="AI240" s="25"/>
      <c r="AJ240" s="25"/>
    </row>
    <row r="241" spans="1:36" ht="12.75" customHeight="1">
      <c r="A241" s="24"/>
      <c r="B241" s="24"/>
      <c r="C241" s="24"/>
      <c r="D241" s="24"/>
      <c r="E241" s="24"/>
      <c r="F241" s="24"/>
      <c r="G241" s="24"/>
      <c r="H241" s="24"/>
      <c r="I241" s="170"/>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5"/>
      <c r="AI241" s="25"/>
      <c r="AJ241" s="25"/>
    </row>
    <row r="242" spans="1:36" ht="12.75" customHeight="1">
      <c r="A242" s="24"/>
      <c r="B242" s="24"/>
      <c r="C242" s="24"/>
      <c r="D242" s="24"/>
      <c r="E242" s="24"/>
      <c r="F242" s="24"/>
      <c r="G242" s="24"/>
      <c r="H242" s="24"/>
      <c r="I242" s="170"/>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5"/>
      <c r="AI242" s="25"/>
      <c r="AJ242" s="25"/>
    </row>
    <row r="243" spans="1:36" ht="12.75" customHeight="1">
      <c r="A243" s="24"/>
      <c r="B243" s="24"/>
      <c r="C243" s="24"/>
      <c r="D243" s="24"/>
      <c r="E243" s="24"/>
      <c r="F243" s="24"/>
      <c r="G243" s="24"/>
      <c r="H243" s="24"/>
      <c r="I243" s="170"/>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5"/>
      <c r="AI243" s="25"/>
      <c r="AJ243" s="25"/>
    </row>
    <row r="244" spans="1:36" ht="12.75" customHeight="1">
      <c r="A244" s="24"/>
      <c r="B244" s="24"/>
      <c r="C244" s="24"/>
      <c r="D244" s="24"/>
      <c r="E244" s="24"/>
      <c r="F244" s="24"/>
      <c r="G244" s="24"/>
      <c r="H244" s="24"/>
      <c r="I244" s="170"/>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5"/>
      <c r="AI244" s="25"/>
      <c r="AJ244" s="25"/>
    </row>
    <row r="245" spans="1:36" ht="12.75" customHeight="1">
      <c r="A245" s="24"/>
      <c r="B245" s="24"/>
      <c r="C245" s="24"/>
      <c r="D245" s="24"/>
      <c r="E245" s="24"/>
      <c r="F245" s="24"/>
      <c r="G245" s="24"/>
      <c r="H245" s="24"/>
      <c r="I245" s="170"/>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5"/>
      <c r="AI245" s="25"/>
      <c r="AJ245" s="25"/>
    </row>
    <row r="246" spans="1:36" ht="12.75" customHeight="1">
      <c r="A246" s="24"/>
      <c r="B246" s="24"/>
      <c r="C246" s="24"/>
      <c r="D246" s="24"/>
      <c r="E246" s="24"/>
      <c r="F246" s="24"/>
      <c r="G246" s="24"/>
      <c r="H246" s="24"/>
      <c r="I246" s="170"/>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5"/>
      <c r="AI246" s="25"/>
      <c r="AJ246" s="25"/>
    </row>
    <row r="247" spans="1:36" ht="12.75" customHeight="1">
      <c r="A247" s="24"/>
      <c r="B247" s="24"/>
      <c r="C247" s="24"/>
      <c r="D247" s="24"/>
      <c r="E247" s="24"/>
      <c r="F247" s="24"/>
      <c r="G247" s="24"/>
      <c r="H247" s="24"/>
      <c r="I247" s="170"/>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5"/>
      <c r="AI247" s="25"/>
      <c r="AJ247" s="25"/>
    </row>
    <row r="248" spans="1:36" ht="12.75" customHeight="1">
      <c r="A248" s="24"/>
      <c r="B248" s="24"/>
      <c r="C248" s="24"/>
      <c r="D248" s="24"/>
      <c r="E248" s="24"/>
      <c r="F248" s="24"/>
      <c r="G248" s="24"/>
      <c r="H248" s="24"/>
      <c r="I248" s="170"/>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5"/>
      <c r="AI248" s="25"/>
      <c r="AJ248" s="25"/>
    </row>
    <row r="249" spans="1:36" ht="12.75" customHeight="1">
      <c r="A249" s="24"/>
      <c r="B249" s="24"/>
      <c r="C249" s="24"/>
      <c r="D249" s="24"/>
      <c r="E249" s="24"/>
      <c r="F249" s="24"/>
      <c r="G249" s="24"/>
      <c r="H249" s="24"/>
      <c r="I249" s="170"/>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5"/>
      <c r="AI249" s="25"/>
      <c r="AJ249" s="25"/>
    </row>
    <row r="250" spans="1:36" ht="12.75" customHeight="1">
      <c r="A250" s="24"/>
      <c r="B250" s="24"/>
      <c r="C250" s="24"/>
      <c r="D250" s="24"/>
      <c r="E250" s="24"/>
      <c r="F250" s="24"/>
      <c r="G250" s="24"/>
      <c r="H250" s="24"/>
      <c r="I250" s="170"/>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5"/>
      <c r="AI250" s="25"/>
      <c r="AJ250" s="25"/>
    </row>
    <row r="251" spans="1:36" ht="12.75" customHeight="1">
      <c r="A251" s="24"/>
      <c r="B251" s="24"/>
      <c r="C251" s="24"/>
      <c r="D251" s="24"/>
      <c r="E251" s="24"/>
      <c r="F251" s="24"/>
      <c r="G251" s="24"/>
      <c r="H251" s="24"/>
      <c r="I251" s="170"/>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5"/>
      <c r="AI251" s="25"/>
      <c r="AJ251" s="25"/>
    </row>
    <row r="252" spans="1:36" ht="12.75" customHeight="1">
      <c r="A252" s="24"/>
      <c r="B252" s="24"/>
      <c r="C252" s="24"/>
      <c r="D252" s="24"/>
      <c r="E252" s="24"/>
      <c r="F252" s="24"/>
      <c r="G252" s="24"/>
      <c r="H252" s="24"/>
      <c r="I252" s="170"/>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5"/>
      <c r="AI252" s="25"/>
      <c r="AJ252" s="25"/>
    </row>
    <row r="253" spans="1:36" ht="12.75" customHeight="1">
      <c r="A253" s="24"/>
      <c r="B253" s="24"/>
      <c r="C253" s="24"/>
      <c r="D253" s="24"/>
      <c r="E253" s="24"/>
      <c r="F253" s="24"/>
      <c r="G253" s="24"/>
      <c r="H253" s="24"/>
      <c r="I253" s="170"/>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5"/>
      <c r="AI253" s="25"/>
      <c r="AJ253" s="25"/>
    </row>
    <row r="254" spans="1:36" ht="12.75" customHeight="1">
      <c r="A254" s="24"/>
      <c r="B254" s="24"/>
      <c r="C254" s="24"/>
      <c r="D254" s="24"/>
      <c r="E254" s="24"/>
      <c r="F254" s="24"/>
      <c r="G254" s="24"/>
      <c r="H254" s="24"/>
      <c r="I254" s="170"/>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5"/>
      <c r="AI254" s="25"/>
      <c r="AJ254" s="25"/>
    </row>
    <row r="255" spans="1:36" ht="12.75" customHeight="1">
      <c r="A255" s="24"/>
      <c r="B255" s="24"/>
      <c r="C255" s="24"/>
      <c r="D255" s="24"/>
      <c r="E255" s="24"/>
      <c r="F255" s="24"/>
      <c r="G255" s="24"/>
      <c r="H255" s="24"/>
      <c r="I255" s="170"/>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5"/>
      <c r="AI255" s="25"/>
      <c r="AJ255" s="25"/>
    </row>
    <row r="256" spans="1:36" ht="12.75" customHeight="1">
      <c r="A256" s="24"/>
      <c r="B256" s="24"/>
      <c r="C256" s="24"/>
      <c r="D256" s="24"/>
      <c r="E256" s="24"/>
      <c r="F256" s="24"/>
      <c r="G256" s="24"/>
      <c r="H256" s="24"/>
      <c r="I256" s="170"/>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5"/>
      <c r="AI256" s="25"/>
      <c r="AJ256" s="25"/>
    </row>
    <row r="257" spans="1:36" ht="12.75" customHeight="1">
      <c r="A257" s="24"/>
      <c r="B257" s="24"/>
      <c r="C257" s="24"/>
      <c r="D257" s="24"/>
      <c r="E257" s="24"/>
      <c r="F257" s="24"/>
      <c r="G257" s="24"/>
      <c r="H257" s="24"/>
      <c r="I257" s="170"/>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5"/>
      <c r="AI257" s="25"/>
      <c r="AJ257" s="25"/>
    </row>
    <row r="258" spans="1:36" ht="12.75" customHeight="1">
      <c r="A258" s="24"/>
      <c r="B258" s="24"/>
      <c r="C258" s="24"/>
      <c r="D258" s="24"/>
      <c r="E258" s="24"/>
      <c r="F258" s="24"/>
      <c r="G258" s="24"/>
      <c r="H258" s="24"/>
      <c r="I258" s="170"/>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5"/>
      <c r="AI258" s="25"/>
      <c r="AJ258" s="25"/>
    </row>
    <row r="259" spans="1:36" ht="12.75" customHeight="1">
      <c r="A259" s="24"/>
      <c r="B259" s="24"/>
      <c r="C259" s="24"/>
      <c r="D259" s="24"/>
      <c r="E259" s="24"/>
      <c r="F259" s="24"/>
      <c r="G259" s="24"/>
      <c r="H259" s="24"/>
      <c r="I259" s="170"/>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5"/>
      <c r="AI259" s="25"/>
      <c r="AJ259" s="25"/>
    </row>
    <row r="260" spans="1:36" ht="12.75" customHeight="1">
      <c r="A260" s="24"/>
      <c r="B260" s="24"/>
      <c r="C260" s="24"/>
      <c r="D260" s="24"/>
      <c r="E260" s="24"/>
      <c r="F260" s="24"/>
      <c r="G260" s="24"/>
      <c r="H260" s="24"/>
      <c r="I260" s="170"/>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5"/>
      <c r="AI260" s="25"/>
      <c r="AJ260" s="25"/>
    </row>
    <row r="261" spans="1:36" ht="12.75" customHeight="1">
      <c r="A261" s="24"/>
      <c r="B261" s="24"/>
      <c r="C261" s="24"/>
      <c r="D261" s="24"/>
      <c r="E261" s="24"/>
      <c r="F261" s="24"/>
      <c r="G261" s="24"/>
      <c r="H261" s="24"/>
      <c r="I261" s="170"/>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5"/>
      <c r="AI261" s="25"/>
      <c r="AJ261" s="25"/>
    </row>
    <row r="262" spans="1:36" ht="12.75" customHeight="1">
      <c r="A262" s="24"/>
      <c r="B262" s="24"/>
      <c r="C262" s="24"/>
      <c r="D262" s="24"/>
      <c r="E262" s="24"/>
      <c r="F262" s="24"/>
      <c r="G262" s="24"/>
      <c r="H262" s="24"/>
      <c r="I262" s="170"/>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5"/>
      <c r="AI262" s="25"/>
      <c r="AJ262" s="25"/>
    </row>
    <row r="263" spans="1:36" ht="12.75" customHeight="1">
      <c r="A263" s="24"/>
      <c r="B263" s="24"/>
      <c r="C263" s="24"/>
      <c r="D263" s="24"/>
      <c r="E263" s="24"/>
      <c r="F263" s="24"/>
      <c r="G263" s="24"/>
      <c r="H263" s="24"/>
      <c r="I263" s="170"/>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5"/>
      <c r="AI263" s="25"/>
      <c r="AJ263" s="25"/>
    </row>
    <row r="264" spans="1:36" ht="12.75" customHeight="1">
      <c r="A264" s="24"/>
      <c r="B264" s="24"/>
      <c r="C264" s="24"/>
      <c r="D264" s="24"/>
      <c r="E264" s="24"/>
      <c r="F264" s="24"/>
      <c r="G264" s="24"/>
      <c r="H264" s="24"/>
      <c r="I264" s="170"/>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5"/>
      <c r="AI264" s="25"/>
      <c r="AJ264" s="25"/>
    </row>
    <row r="265" spans="1:36" ht="12.75" customHeight="1">
      <c r="A265" s="24"/>
      <c r="B265" s="24"/>
      <c r="C265" s="24"/>
      <c r="D265" s="24"/>
      <c r="E265" s="24"/>
      <c r="F265" s="24"/>
      <c r="G265" s="24"/>
      <c r="H265" s="24"/>
      <c r="I265" s="170"/>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5"/>
      <c r="AI265" s="25"/>
      <c r="AJ265" s="25"/>
    </row>
    <row r="266" spans="1:36" ht="12.75" customHeight="1">
      <c r="A266" s="24"/>
      <c r="B266" s="24"/>
      <c r="C266" s="24"/>
      <c r="D266" s="24"/>
      <c r="E266" s="24"/>
      <c r="F266" s="24"/>
      <c r="G266" s="24"/>
      <c r="H266" s="24"/>
      <c r="I266" s="170"/>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5"/>
      <c r="AI266" s="25"/>
      <c r="AJ266" s="25"/>
    </row>
    <row r="267" spans="1:36" ht="12.75" customHeight="1">
      <c r="A267" s="24"/>
      <c r="B267" s="24"/>
      <c r="C267" s="24"/>
      <c r="D267" s="24"/>
      <c r="E267" s="24"/>
      <c r="F267" s="24"/>
      <c r="G267" s="24"/>
      <c r="H267" s="24"/>
      <c r="I267" s="170"/>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5"/>
      <c r="AI267" s="25"/>
      <c r="AJ267" s="25"/>
    </row>
    <row r="268" spans="1:36" ht="12.75" customHeight="1">
      <c r="A268" s="24"/>
      <c r="B268" s="24"/>
      <c r="C268" s="24"/>
      <c r="D268" s="24"/>
      <c r="E268" s="24"/>
      <c r="F268" s="24"/>
      <c r="G268" s="24"/>
      <c r="H268" s="24"/>
      <c r="I268" s="170"/>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5"/>
      <c r="AI268" s="25"/>
      <c r="AJ268" s="25"/>
    </row>
    <row r="269" spans="1:36" ht="12.75" customHeight="1">
      <c r="A269" s="24"/>
      <c r="B269" s="24"/>
      <c r="C269" s="24"/>
      <c r="D269" s="24"/>
      <c r="E269" s="24"/>
      <c r="F269" s="24"/>
      <c r="G269" s="24"/>
      <c r="H269" s="24"/>
      <c r="I269" s="170"/>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5"/>
      <c r="AI269" s="25"/>
      <c r="AJ269" s="25"/>
    </row>
    <row r="270" spans="1:36" ht="12.75" customHeight="1">
      <c r="A270" s="24"/>
      <c r="B270" s="24"/>
      <c r="C270" s="24"/>
      <c r="D270" s="24"/>
      <c r="E270" s="24"/>
      <c r="F270" s="24"/>
      <c r="G270" s="24"/>
      <c r="H270" s="24"/>
      <c r="I270" s="170"/>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5"/>
      <c r="AI270" s="25"/>
      <c r="AJ270" s="25"/>
    </row>
    <row r="271" spans="1:36" ht="12.75" customHeight="1">
      <c r="A271" s="24"/>
      <c r="B271" s="24"/>
      <c r="C271" s="24"/>
      <c r="D271" s="24"/>
      <c r="E271" s="24"/>
      <c r="F271" s="24"/>
      <c r="G271" s="24"/>
      <c r="H271" s="24"/>
      <c r="I271" s="170"/>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5"/>
      <c r="AI271" s="25"/>
      <c r="AJ271" s="25"/>
    </row>
    <row r="272" spans="1:36" ht="12.75" customHeight="1">
      <c r="A272" s="24"/>
      <c r="B272" s="24"/>
      <c r="C272" s="24"/>
      <c r="D272" s="24"/>
      <c r="E272" s="24"/>
      <c r="F272" s="24"/>
      <c r="G272" s="24"/>
      <c r="H272" s="24"/>
      <c r="I272" s="170"/>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5"/>
      <c r="AI272" s="25"/>
      <c r="AJ272" s="25"/>
    </row>
    <row r="273" spans="1:36" ht="12.75" customHeight="1">
      <c r="A273" s="24"/>
      <c r="B273" s="24"/>
      <c r="C273" s="24"/>
      <c r="D273" s="24"/>
      <c r="E273" s="24"/>
      <c r="F273" s="24"/>
      <c r="G273" s="24"/>
      <c r="H273" s="24"/>
      <c r="I273" s="170"/>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5"/>
      <c r="AI273" s="25"/>
      <c r="AJ273" s="25"/>
    </row>
    <row r="274" spans="1:36" ht="12.75" customHeight="1">
      <c r="A274" s="24"/>
      <c r="B274" s="24"/>
      <c r="C274" s="24"/>
      <c r="D274" s="24"/>
      <c r="E274" s="24"/>
      <c r="F274" s="24"/>
      <c r="G274" s="24"/>
      <c r="H274" s="24"/>
      <c r="I274" s="170"/>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5"/>
      <c r="AI274" s="25"/>
      <c r="AJ274" s="25"/>
    </row>
    <row r="275" spans="1:36" ht="12.75" customHeight="1">
      <c r="A275" s="24"/>
      <c r="B275" s="24"/>
      <c r="C275" s="24"/>
      <c r="D275" s="24"/>
      <c r="E275" s="24"/>
      <c r="F275" s="24"/>
      <c r="G275" s="24"/>
      <c r="H275" s="24"/>
      <c r="I275" s="170"/>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5"/>
      <c r="AI275" s="25"/>
      <c r="AJ275" s="25"/>
    </row>
    <row r="276" spans="1:36" ht="12.75" customHeight="1">
      <c r="A276" s="24"/>
      <c r="B276" s="24"/>
      <c r="C276" s="24"/>
      <c r="D276" s="24"/>
      <c r="E276" s="24"/>
      <c r="F276" s="24"/>
      <c r="G276" s="24"/>
      <c r="H276" s="24"/>
      <c r="I276" s="170"/>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5"/>
      <c r="AI276" s="25"/>
      <c r="AJ276" s="25"/>
    </row>
    <row r="277" spans="1:36" ht="12.75" customHeight="1">
      <c r="A277" s="24"/>
      <c r="B277" s="24"/>
      <c r="C277" s="24"/>
      <c r="D277" s="24"/>
      <c r="E277" s="24"/>
      <c r="F277" s="24"/>
      <c r="G277" s="24"/>
      <c r="H277" s="24"/>
      <c r="I277" s="170"/>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5"/>
      <c r="AI277" s="25"/>
      <c r="AJ277" s="25"/>
    </row>
    <row r="278" spans="1:36" ht="12.75" customHeight="1">
      <c r="A278" s="24"/>
      <c r="B278" s="24"/>
      <c r="C278" s="24"/>
      <c r="D278" s="24"/>
      <c r="E278" s="24"/>
      <c r="F278" s="24"/>
      <c r="G278" s="24"/>
      <c r="H278" s="24"/>
      <c r="I278" s="170"/>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5"/>
      <c r="AI278" s="25"/>
      <c r="AJ278" s="25"/>
    </row>
    <row r="279" spans="1:36" ht="12.75" customHeight="1">
      <c r="A279" s="24"/>
      <c r="B279" s="24"/>
      <c r="C279" s="24"/>
      <c r="D279" s="24"/>
      <c r="E279" s="24"/>
      <c r="F279" s="24"/>
      <c r="G279" s="24"/>
      <c r="H279" s="24"/>
      <c r="I279" s="170"/>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5"/>
      <c r="AI279" s="25"/>
      <c r="AJ279" s="25"/>
    </row>
    <row r="280" spans="1:36" ht="12.75" customHeight="1">
      <c r="A280" s="24"/>
      <c r="B280" s="24"/>
      <c r="C280" s="24"/>
      <c r="D280" s="24"/>
      <c r="E280" s="24"/>
      <c r="F280" s="24"/>
      <c r="G280" s="24"/>
      <c r="H280" s="24"/>
      <c r="I280" s="170"/>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5"/>
      <c r="AI280" s="25"/>
      <c r="AJ280" s="25"/>
    </row>
    <row r="281" spans="1:36" ht="12.75" customHeight="1">
      <c r="A281" s="24"/>
      <c r="B281" s="24"/>
      <c r="C281" s="24"/>
      <c r="D281" s="24"/>
      <c r="E281" s="24"/>
      <c r="F281" s="24"/>
      <c r="G281" s="24"/>
      <c r="H281" s="24"/>
      <c r="I281" s="170"/>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5"/>
      <c r="AI281" s="25"/>
      <c r="AJ281" s="25"/>
    </row>
    <row r="282" spans="1:36" ht="12.75" customHeight="1">
      <c r="A282" s="24"/>
      <c r="B282" s="24"/>
      <c r="C282" s="24"/>
      <c r="D282" s="24"/>
      <c r="E282" s="24"/>
      <c r="F282" s="24"/>
      <c r="G282" s="24"/>
      <c r="H282" s="24"/>
      <c r="I282" s="170"/>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5"/>
      <c r="AI282" s="25"/>
      <c r="AJ282" s="25"/>
    </row>
    <row r="283" spans="1:36" ht="12.75" customHeight="1">
      <c r="A283" s="24"/>
      <c r="B283" s="24"/>
      <c r="C283" s="24"/>
      <c r="D283" s="24"/>
      <c r="E283" s="24"/>
      <c r="F283" s="24"/>
      <c r="G283" s="24"/>
      <c r="H283" s="24"/>
      <c r="I283" s="170"/>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5"/>
      <c r="AI283" s="25"/>
      <c r="AJ283" s="25"/>
    </row>
    <row r="284" spans="1:36" ht="12.75" customHeight="1">
      <c r="A284" s="24"/>
      <c r="B284" s="24"/>
      <c r="C284" s="24"/>
      <c r="D284" s="24"/>
      <c r="E284" s="24"/>
      <c r="F284" s="24"/>
      <c r="G284" s="24"/>
      <c r="H284" s="24"/>
      <c r="I284" s="170"/>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5"/>
      <c r="AI284" s="25"/>
      <c r="AJ284" s="25"/>
    </row>
    <row r="285" spans="1:36" ht="12.75" customHeight="1">
      <c r="A285" s="24"/>
      <c r="B285" s="24"/>
      <c r="C285" s="24"/>
      <c r="D285" s="24"/>
      <c r="E285" s="24"/>
      <c r="F285" s="24"/>
      <c r="G285" s="24"/>
      <c r="H285" s="24"/>
      <c r="I285" s="170"/>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5"/>
      <c r="AI285" s="25"/>
      <c r="AJ285" s="25"/>
    </row>
    <row r="286" spans="1:36" ht="12.75" customHeight="1">
      <c r="A286" s="24"/>
      <c r="B286" s="24"/>
      <c r="C286" s="24"/>
      <c r="D286" s="24"/>
      <c r="E286" s="24"/>
      <c r="F286" s="24"/>
      <c r="G286" s="24"/>
      <c r="H286" s="24"/>
      <c r="I286" s="170"/>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5"/>
      <c r="AI286" s="25"/>
      <c r="AJ286" s="25"/>
    </row>
    <row r="287" spans="1:36" ht="12.75" customHeight="1">
      <c r="A287" s="24"/>
      <c r="B287" s="24"/>
      <c r="C287" s="24"/>
      <c r="D287" s="24"/>
      <c r="E287" s="24"/>
      <c r="F287" s="24"/>
      <c r="G287" s="24"/>
      <c r="H287" s="24"/>
      <c r="I287" s="170"/>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5"/>
      <c r="AI287" s="25"/>
      <c r="AJ287" s="25"/>
    </row>
    <row r="288" spans="1:36" ht="12.75" customHeight="1">
      <c r="A288" s="24"/>
      <c r="B288" s="24"/>
      <c r="C288" s="24"/>
      <c r="D288" s="24"/>
      <c r="E288" s="24"/>
      <c r="F288" s="24"/>
      <c r="G288" s="24"/>
      <c r="H288" s="24"/>
      <c r="I288" s="170"/>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5"/>
      <c r="AI288" s="25"/>
      <c r="AJ288" s="25"/>
    </row>
    <row r="289" spans="1:36" ht="12.75" customHeight="1">
      <c r="A289" s="24"/>
      <c r="B289" s="24"/>
      <c r="C289" s="24"/>
      <c r="D289" s="24"/>
      <c r="E289" s="24"/>
      <c r="F289" s="24"/>
      <c r="G289" s="24"/>
      <c r="H289" s="24"/>
      <c r="I289" s="170"/>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5"/>
      <c r="AI289" s="25"/>
      <c r="AJ289" s="25"/>
    </row>
    <row r="290" spans="1:36" ht="12.75" customHeight="1">
      <c r="A290" s="24"/>
      <c r="B290" s="24"/>
      <c r="C290" s="24"/>
      <c r="D290" s="24"/>
      <c r="E290" s="24"/>
      <c r="F290" s="24"/>
      <c r="G290" s="24"/>
      <c r="H290" s="24"/>
      <c r="I290" s="170"/>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5"/>
      <c r="AI290" s="25"/>
      <c r="AJ290" s="25"/>
    </row>
    <row r="291" spans="1:36" ht="12.75" customHeight="1">
      <c r="A291" s="24"/>
      <c r="B291" s="24"/>
      <c r="C291" s="24"/>
      <c r="D291" s="24"/>
      <c r="E291" s="24"/>
      <c r="F291" s="24"/>
      <c r="G291" s="24"/>
      <c r="H291" s="24"/>
      <c r="I291" s="170"/>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5"/>
      <c r="AI291" s="25"/>
      <c r="AJ291" s="25"/>
    </row>
    <row r="292" spans="1:36" ht="12.75" customHeight="1">
      <c r="A292" s="24"/>
      <c r="B292" s="24"/>
      <c r="C292" s="24"/>
      <c r="D292" s="24"/>
      <c r="E292" s="24"/>
      <c r="F292" s="24"/>
      <c r="G292" s="24"/>
      <c r="H292" s="24"/>
      <c r="I292" s="170"/>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5"/>
      <c r="AI292" s="25"/>
      <c r="AJ292" s="25"/>
    </row>
    <row r="293" spans="1:36" ht="12.75" customHeight="1">
      <c r="A293" s="24"/>
      <c r="B293" s="24"/>
      <c r="C293" s="24"/>
      <c r="D293" s="24"/>
      <c r="E293" s="24"/>
      <c r="F293" s="24"/>
      <c r="G293" s="24"/>
      <c r="H293" s="24"/>
      <c r="I293" s="170"/>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5"/>
      <c r="AI293" s="25"/>
      <c r="AJ293" s="25"/>
    </row>
    <row r="294" spans="1:36" ht="12.75" customHeight="1">
      <c r="A294" s="24"/>
      <c r="B294" s="24"/>
      <c r="C294" s="24"/>
      <c r="D294" s="24"/>
      <c r="E294" s="24"/>
      <c r="F294" s="24"/>
      <c r="G294" s="24"/>
      <c r="H294" s="24"/>
      <c r="I294" s="170"/>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5"/>
      <c r="AI294" s="25"/>
      <c r="AJ294" s="25"/>
    </row>
    <row r="295" spans="1:36" ht="12.75" customHeight="1">
      <c r="A295" s="24"/>
      <c r="B295" s="24"/>
      <c r="C295" s="24"/>
      <c r="D295" s="24"/>
      <c r="E295" s="24"/>
      <c r="F295" s="24"/>
      <c r="G295" s="24"/>
      <c r="H295" s="24"/>
      <c r="I295" s="170"/>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5"/>
      <c r="AI295" s="25"/>
      <c r="AJ295" s="25"/>
    </row>
    <row r="296" spans="1:36" ht="12.75" customHeight="1">
      <c r="A296" s="24"/>
      <c r="B296" s="24"/>
      <c r="C296" s="24"/>
      <c r="D296" s="24"/>
      <c r="E296" s="24"/>
      <c r="F296" s="24"/>
      <c r="G296" s="24"/>
      <c r="H296" s="24"/>
      <c r="I296" s="170"/>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5"/>
      <c r="AI296" s="25"/>
      <c r="AJ296" s="25"/>
    </row>
    <row r="297" spans="1:36" ht="12.75" customHeight="1">
      <c r="A297" s="24"/>
      <c r="B297" s="24"/>
      <c r="C297" s="24"/>
      <c r="D297" s="24"/>
      <c r="E297" s="24"/>
      <c r="F297" s="24"/>
      <c r="G297" s="24"/>
      <c r="H297" s="24"/>
      <c r="I297" s="170"/>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5"/>
      <c r="AI297" s="25"/>
      <c r="AJ297" s="25"/>
    </row>
    <row r="298" spans="1:36" ht="12.75" customHeight="1">
      <c r="A298" s="24"/>
      <c r="B298" s="24"/>
      <c r="C298" s="24"/>
      <c r="D298" s="24"/>
      <c r="E298" s="24"/>
      <c r="F298" s="24"/>
      <c r="G298" s="24"/>
      <c r="H298" s="24"/>
      <c r="I298" s="170"/>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5"/>
      <c r="AI298" s="25"/>
      <c r="AJ298" s="25"/>
    </row>
    <row r="299" spans="1:36" ht="12.75" customHeight="1">
      <c r="A299" s="24"/>
      <c r="B299" s="24"/>
      <c r="C299" s="24"/>
      <c r="D299" s="24"/>
      <c r="E299" s="24"/>
      <c r="F299" s="24"/>
      <c r="G299" s="24"/>
      <c r="H299" s="24"/>
      <c r="I299" s="170"/>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5"/>
      <c r="AI299" s="25"/>
      <c r="AJ299" s="25"/>
    </row>
    <row r="300" spans="1:36" ht="12.75" customHeight="1">
      <c r="A300" s="24"/>
      <c r="B300" s="24"/>
      <c r="C300" s="24"/>
      <c r="D300" s="24"/>
      <c r="E300" s="24"/>
      <c r="F300" s="24"/>
      <c r="G300" s="24"/>
      <c r="H300" s="24"/>
      <c r="I300" s="170"/>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5"/>
      <c r="AI300" s="25"/>
      <c r="AJ300" s="25"/>
    </row>
    <row r="301" spans="1:36" ht="12.75" customHeight="1">
      <c r="A301" s="24"/>
      <c r="B301" s="24"/>
      <c r="C301" s="24"/>
      <c r="D301" s="24"/>
      <c r="E301" s="24"/>
      <c r="F301" s="24"/>
      <c r="G301" s="24"/>
      <c r="H301" s="24"/>
      <c r="I301" s="170"/>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5"/>
      <c r="AI301" s="25"/>
      <c r="AJ301" s="25"/>
    </row>
    <row r="302" spans="1:36" ht="12.75" customHeight="1">
      <c r="A302" s="24"/>
      <c r="B302" s="24"/>
      <c r="C302" s="24"/>
      <c r="D302" s="24"/>
      <c r="E302" s="24"/>
      <c r="F302" s="24"/>
      <c r="G302" s="24"/>
      <c r="H302" s="24"/>
      <c r="I302" s="170"/>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5"/>
      <c r="AI302" s="25"/>
      <c r="AJ302" s="25"/>
    </row>
    <row r="303" spans="1:36" ht="12.75" customHeight="1">
      <c r="A303" s="24"/>
      <c r="B303" s="24"/>
      <c r="C303" s="24"/>
      <c r="D303" s="24"/>
      <c r="E303" s="24"/>
      <c r="F303" s="24"/>
      <c r="G303" s="24"/>
      <c r="H303" s="24"/>
      <c r="I303" s="170"/>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5"/>
      <c r="AI303" s="25"/>
      <c r="AJ303" s="25"/>
    </row>
    <row r="304" spans="1:36" ht="12.75" customHeight="1">
      <c r="A304" s="24"/>
      <c r="B304" s="24"/>
      <c r="C304" s="24"/>
      <c r="D304" s="24"/>
      <c r="E304" s="24"/>
      <c r="F304" s="24"/>
      <c r="G304" s="24"/>
      <c r="H304" s="24"/>
      <c r="I304" s="170"/>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5"/>
      <c r="AI304" s="25"/>
      <c r="AJ304" s="25"/>
    </row>
    <row r="305" spans="1:36" ht="12.75" customHeight="1">
      <c r="A305" s="24"/>
      <c r="B305" s="24"/>
      <c r="C305" s="24"/>
      <c r="D305" s="24"/>
      <c r="E305" s="24"/>
      <c r="F305" s="24"/>
      <c r="G305" s="24"/>
      <c r="H305" s="24"/>
      <c r="I305" s="170"/>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5"/>
      <c r="AI305" s="25"/>
      <c r="AJ305" s="25"/>
    </row>
    <row r="306" spans="1:36" ht="12.75" customHeight="1">
      <c r="A306" s="24"/>
      <c r="B306" s="24"/>
      <c r="C306" s="24"/>
      <c r="D306" s="24"/>
      <c r="E306" s="24"/>
      <c r="F306" s="24"/>
      <c r="G306" s="24"/>
      <c r="H306" s="24"/>
      <c r="I306" s="170"/>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5"/>
      <c r="AI306" s="25"/>
      <c r="AJ306" s="25"/>
    </row>
    <row r="307" spans="1:36" ht="12.75" customHeight="1">
      <c r="A307" s="24"/>
      <c r="B307" s="24"/>
      <c r="C307" s="24"/>
      <c r="D307" s="24"/>
      <c r="E307" s="24"/>
      <c r="F307" s="24"/>
      <c r="G307" s="24"/>
      <c r="H307" s="24"/>
      <c r="I307" s="170"/>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5"/>
      <c r="AI307" s="25"/>
      <c r="AJ307" s="25"/>
    </row>
    <row r="308" spans="1:36" ht="12.75" customHeight="1">
      <c r="A308" s="24"/>
      <c r="B308" s="24"/>
      <c r="C308" s="24"/>
      <c r="D308" s="24"/>
      <c r="E308" s="24"/>
      <c r="F308" s="24"/>
      <c r="G308" s="24"/>
      <c r="H308" s="24"/>
      <c r="I308" s="170"/>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5"/>
      <c r="AI308" s="25"/>
      <c r="AJ308" s="25"/>
    </row>
    <row r="309" spans="1:36" ht="12.75" customHeight="1">
      <c r="A309" s="24"/>
      <c r="B309" s="24"/>
      <c r="C309" s="24"/>
      <c r="D309" s="24"/>
      <c r="E309" s="24"/>
      <c r="F309" s="24"/>
      <c r="G309" s="24"/>
      <c r="H309" s="24"/>
      <c r="I309" s="170"/>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5"/>
      <c r="AI309" s="25"/>
      <c r="AJ309" s="25"/>
    </row>
    <row r="310" spans="1:36" ht="12.75" customHeight="1">
      <c r="A310" s="24"/>
      <c r="B310" s="24"/>
      <c r="C310" s="24"/>
      <c r="D310" s="24"/>
      <c r="E310" s="24"/>
      <c r="F310" s="24"/>
      <c r="G310" s="24"/>
      <c r="H310" s="24"/>
      <c r="I310" s="170"/>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5"/>
      <c r="AI310" s="25"/>
      <c r="AJ310" s="25"/>
    </row>
    <row r="311" spans="1:36" ht="12.75" customHeight="1">
      <c r="A311" s="24"/>
      <c r="B311" s="24"/>
      <c r="C311" s="24"/>
      <c r="D311" s="24"/>
      <c r="E311" s="24"/>
      <c r="F311" s="24"/>
      <c r="G311" s="24"/>
      <c r="H311" s="24"/>
      <c r="I311" s="170"/>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5"/>
      <c r="AI311" s="25"/>
      <c r="AJ311" s="25"/>
    </row>
    <row r="312" spans="1:36" ht="12.75" customHeight="1">
      <c r="A312" s="24"/>
      <c r="B312" s="24"/>
      <c r="C312" s="24"/>
      <c r="D312" s="24"/>
      <c r="E312" s="24"/>
      <c r="F312" s="24"/>
      <c r="G312" s="24"/>
      <c r="H312" s="24"/>
      <c r="I312" s="170"/>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5"/>
      <c r="AI312" s="25"/>
      <c r="AJ312" s="25"/>
    </row>
    <row r="313" spans="1:36" ht="12.75" customHeight="1">
      <c r="A313" s="24"/>
      <c r="B313" s="24"/>
      <c r="C313" s="24"/>
      <c r="D313" s="24"/>
      <c r="E313" s="24"/>
      <c r="F313" s="24"/>
      <c r="G313" s="24"/>
      <c r="H313" s="24"/>
      <c r="I313" s="170"/>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5"/>
      <c r="AI313" s="25"/>
      <c r="AJ313" s="25"/>
    </row>
    <row r="314" spans="1:36" ht="12.75" customHeight="1">
      <c r="A314" s="24"/>
      <c r="B314" s="24"/>
      <c r="C314" s="24"/>
      <c r="D314" s="24"/>
      <c r="E314" s="24"/>
      <c r="F314" s="24"/>
      <c r="G314" s="24"/>
      <c r="H314" s="24"/>
      <c r="I314" s="170"/>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5"/>
      <c r="AI314" s="25"/>
      <c r="AJ314" s="25"/>
    </row>
    <row r="315" spans="1:36" ht="12.75" customHeight="1">
      <c r="A315" s="24"/>
      <c r="B315" s="24"/>
      <c r="C315" s="24"/>
      <c r="D315" s="24"/>
      <c r="E315" s="24"/>
      <c r="F315" s="24"/>
      <c r="G315" s="24"/>
      <c r="H315" s="24"/>
      <c r="I315" s="170"/>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5"/>
      <c r="AI315" s="25"/>
      <c r="AJ315" s="25"/>
    </row>
    <row r="316" spans="1:36" ht="12.75" customHeight="1">
      <c r="A316" s="24"/>
      <c r="B316" s="24"/>
      <c r="C316" s="24"/>
      <c r="D316" s="24"/>
      <c r="E316" s="24"/>
      <c r="F316" s="24"/>
      <c r="G316" s="24"/>
      <c r="H316" s="24"/>
      <c r="I316" s="170"/>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5"/>
      <c r="AI316" s="25"/>
      <c r="AJ316" s="25"/>
    </row>
    <row r="317" spans="1:36" ht="12.75" customHeight="1">
      <c r="A317" s="24"/>
      <c r="B317" s="24"/>
      <c r="C317" s="24"/>
      <c r="D317" s="24"/>
      <c r="E317" s="24"/>
      <c r="F317" s="24"/>
      <c r="G317" s="24"/>
      <c r="H317" s="24"/>
      <c r="I317" s="170"/>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5"/>
      <c r="AI317" s="25"/>
      <c r="AJ317" s="25"/>
    </row>
    <row r="318" spans="1:36" ht="12.75" customHeight="1">
      <c r="A318" s="24"/>
      <c r="B318" s="24"/>
      <c r="C318" s="24"/>
      <c r="D318" s="24"/>
      <c r="E318" s="24"/>
      <c r="F318" s="24"/>
      <c r="G318" s="24"/>
      <c r="H318" s="24"/>
      <c r="I318" s="170"/>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5"/>
      <c r="AI318" s="25"/>
      <c r="AJ318" s="25"/>
    </row>
    <row r="319" spans="1:36" ht="12.75" customHeight="1">
      <c r="A319" s="24"/>
      <c r="B319" s="24"/>
      <c r="C319" s="24"/>
      <c r="D319" s="24"/>
      <c r="E319" s="24"/>
      <c r="F319" s="24"/>
      <c r="G319" s="24"/>
      <c r="H319" s="24"/>
      <c r="I319" s="170"/>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5"/>
      <c r="AI319" s="25"/>
      <c r="AJ319" s="25"/>
    </row>
    <row r="320" spans="1:36" ht="12.75" customHeight="1">
      <c r="A320" s="24"/>
      <c r="B320" s="24"/>
      <c r="C320" s="24"/>
      <c r="D320" s="24"/>
      <c r="E320" s="24"/>
      <c r="F320" s="24"/>
      <c r="G320" s="24"/>
      <c r="H320" s="24"/>
      <c r="I320" s="170"/>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5"/>
      <c r="AI320" s="25"/>
      <c r="AJ320" s="25"/>
    </row>
    <row r="321" spans="1:36" ht="12.75" customHeight="1">
      <c r="A321" s="24"/>
      <c r="B321" s="24"/>
      <c r="C321" s="24"/>
      <c r="D321" s="24"/>
      <c r="E321" s="24"/>
      <c r="F321" s="24"/>
      <c r="G321" s="24"/>
      <c r="H321" s="24"/>
      <c r="I321" s="170"/>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5"/>
      <c r="AI321" s="25"/>
      <c r="AJ321" s="25"/>
    </row>
    <row r="322" spans="1:36" ht="12.75" customHeight="1">
      <c r="A322" s="24"/>
      <c r="B322" s="24"/>
      <c r="C322" s="24"/>
      <c r="D322" s="24"/>
      <c r="E322" s="24"/>
      <c r="F322" s="24"/>
      <c r="G322" s="24"/>
      <c r="H322" s="24"/>
      <c r="I322" s="170"/>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5"/>
      <c r="AI322" s="25"/>
      <c r="AJ322" s="25"/>
    </row>
    <row r="323" spans="1:36" ht="12.75" customHeight="1">
      <c r="A323" s="24"/>
      <c r="B323" s="24"/>
      <c r="C323" s="24"/>
      <c r="D323" s="24"/>
      <c r="E323" s="24"/>
      <c r="F323" s="24"/>
      <c r="G323" s="24"/>
      <c r="H323" s="24"/>
      <c r="I323" s="170"/>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5"/>
      <c r="AI323" s="25"/>
      <c r="AJ323" s="25"/>
    </row>
    <row r="324" spans="1:36" ht="12.75" customHeight="1">
      <c r="A324" s="24"/>
      <c r="B324" s="24"/>
      <c r="C324" s="24"/>
      <c r="D324" s="24"/>
      <c r="E324" s="24"/>
      <c r="F324" s="24"/>
      <c r="G324" s="24"/>
      <c r="H324" s="24"/>
      <c r="I324" s="170"/>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5"/>
      <c r="AI324" s="25"/>
      <c r="AJ324" s="25"/>
    </row>
    <row r="325" spans="1:36" ht="12.75" customHeight="1">
      <c r="A325" s="24"/>
      <c r="B325" s="24"/>
      <c r="C325" s="24"/>
      <c r="D325" s="24"/>
      <c r="E325" s="24"/>
      <c r="F325" s="24"/>
      <c r="G325" s="24"/>
      <c r="H325" s="24"/>
      <c r="I325" s="170"/>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5"/>
      <c r="AI325" s="25"/>
      <c r="AJ325" s="25"/>
    </row>
    <row r="326" spans="1:36" ht="12.75" customHeight="1">
      <c r="A326" s="24"/>
      <c r="B326" s="24"/>
      <c r="C326" s="24"/>
      <c r="D326" s="24"/>
      <c r="E326" s="24"/>
      <c r="F326" s="24"/>
      <c r="G326" s="24"/>
      <c r="H326" s="24"/>
      <c r="I326" s="170"/>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5"/>
      <c r="AI326" s="25"/>
      <c r="AJ326" s="25"/>
    </row>
    <row r="327" spans="1:36" ht="12.75" customHeight="1">
      <c r="A327" s="24"/>
      <c r="B327" s="24"/>
      <c r="C327" s="24"/>
      <c r="D327" s="24"/>
      <c r="E327" s="24"/>
      <c r="F327" s="24"/>
      <c r="G327" s="24"/>
      <c r="H327" s="24"/>
      <c r="I327" s="170"/>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5"/>
      <c r="AI327" s="25"/>
      <c r="AJ327" s="25"/>
    </row>
    <row r="328" spans="1:36" ht="12.75" customHeight="1">
      <c r="A328" s="24"/>
      <c r="B328" s="24"/>
      <c r="C328" s="24"/>
      <c r="D328" s="24"/>
      <c r="E328" s="24"/>
      <c r="F328" s="24"/>
      <c r="G328" s="24"/>
      <c r="H328" s="24"/>
      <c r="I328" s="170"/>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5"/>
      <c r="AI328" s="25"/>
      <c r="AJ328" s="25"/>
    </row>
    <row r="329" spans="1:36" ht="12.75" customHeight="1">
      <c r="A329" s="24"/>
      <c r="B329" s="24"/>
      <c r="C329" s="24"/>
      <c r="D329" s="24"/>
      <c r="E329" s="24"/>
      <c r="F329" s="24"/>
      <c r="G329" s="24"/>
      <c r="H329" s="24"/>
      <c r="I329" s="170"/>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5"/>
      <c r="AI329" s="25"/>
      <c r="AJ329" s="25"/>
    </row>
    <row r="330" spans="1:36" ht="12.75" customHeight="1">
      <c r="A330" s="24"/>
      <c r="B330" s="24"/>
      <c r="C330" s="24"/>
      <c r="D330" s="24"/>
      <c r="E330" s="24"/>
      <c r="F330" s="24"/>
      <c r="G330" s="24"/>
      <c r="H330" s="24"/>
      <c r="I330" s="170"/>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5"/>
      <c r="AI330" s="25"/>
      <c r="AJ330" s="25"/>
    </row>
    <row r="331" spans="1:36" ht="12.75" customHeight="1">
      <c r="A331" s="24"/>
      <c r="B331" s="24"/>
      <c r="C331" s="24"/>
      <c r="D331" s="24"/>
      <c r="E331" s="24"/>
      <c r="F331" s="24"/>
      <c r="G331" s="24"/>
      <c r="H331" s="24"/>
      <c r="I331" s="170"/>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5"/>
      <c r="AI331" s="25"/>
      <c r="AJ331" s="25"/>
    </row>
    <row r="332" spans="1:36" ht="12.75" customHeight="1">
      <c r="A332" s="24"/>
      <c r="B332" s="24"/>
      <c r="C332" s="24"/>
      <c r="D332" s="24"/>
      <c r="E332" s="24"/>
      <c r="F332" s="24"/>
      <c r="G332" s="24"/>
      <c r="H332" s="24"/>
      <c r="I332" s="170"/>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5"/>
      <c r="AI332" s="25"/>
      <c r="AJ332" s="25"/>
    </row>
    <row r="333" spans="1:36" ht="12.75" customHeight="1">
      <c r="A333" s="24"/>
      <c r="B333" s="24"/>
      <c r="C333" s="24"/>
      <c r="D333" s="24"/>
      <c r="E333" s="24"/>
      <c r="F333" s="24"/>
      <c r="G333" s="24"/>
      <c r="H333" s="24"/>
      <c r="I333" s="170"/>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5"/>
      <c r="AI333" s="25"/>
      <c r="AJ333" s="25"/>
    </row>
    <row r="334" spans="1:36" ht="12.75" customHeight="1">
      <c r="A334" s="24"/>
      <c r="B334" s="24"/>
      <c r="C334" s="24"/>
      <c r="D334" s="24"/>
      <c r="E334" s="24"/>
      <c r="F334" s="24"/>
      <c r="G334" s="24"/>
      <c r="H334" s="24"/>
      <c r="I334" s="170"/>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5"/>
      <c r="AI334" s="25"/>
      <c r="AJ334" s="25"/>
    </row>
    <row r="335" spans="1:36" ht="12.75" customHeight="1">
      <c r="A335" s="24"/>
      <c r="B335" s="24"/>
      <c r="C335" s="24"/>
      <c r="D335" s="24"/>
      <c r="E335" s="24"/>
      <c r="F335" s="24"/>
      <c r="G335" s="24"/>
      <c r="H335" s="24"/>
      <c r="I335" s="170"/>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5"/>
      <c r="AI335" s="25"/>
      <c r="AJ335" s="25"/>
    </row>
    <row r="336" spans="1:36" ht="12.75" customHeight="1">
      <c r="A336" s="24"/>
      <c r="B336" s="24"/>
      <c r="C336" s="24"/>
      <c r="D336" s="24"/>
      <c r="E336" s="24"/>
      <c r="F336" s="24"/>
      <c r="G336" s="24"/>
      <c r="H336" s="24"/>
      <c r="I336" s="170"/>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5"/>
      <c r="AI336" s="25"/>
      <c r="AJ336" s="25"/>
    </row>
    <row r="337" spans="1:36" ht="12.75" customHeight="1">
      <c r="A337" s="24"/>
      <c r="B337" s="24"/>
      <c r="C337" s="24"/>
      <c r="D337" s="24"/>
      <c r="E337" s="24"/>
      <c r="F337" s="24"/>
      <c r="G337" s="24"/>
      <c r="H337" s="24"/>
      <c r="I337" s="170"/>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5"/>
      <c r="AI337" s="25"/>
      <c r="AJ337" s="25"/>
    </row>
    <row r="338" spans="1:36" ht="12.75" customHeight="1">
      <c r="A338" s="24"/>
      <c r="B338" s="24"/>
      <c r="C338" s="24"/>
      <c r="D338" s="24"/>
      <c r="E338" s="24"/>
      <c r="F338" s="24"/>
      <c r="G338" s="24"/>
      <c r="H338" s="24"/>
      <c r="I338" s="170"/>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5"/>
      <c r="AI338" s="25"/>
      <c r="AJ338" s="25"/>
    </row>
    <row r="339" spans="1:36" ht="12.75" customHeight="1">
      <c r="A339" s="24"/>
      <c r="B339" s="24"/>
      <c r="C339" s="24"/>
      <c r="D339" s="24"/>
      <c r="E339" s="24"/>
      <c r="F339" s="24"/>
      <c r="G339" s="24"/>
      <c r="H339" s="24"/>
      <c r="I339" s="170"/>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5"/>
      <c r="AI339" s="25"/>
      <c r="AJ339" s="25"/>
    </row>
    <row r="340" spans="1:36" ht="12.75" customHeight="1">
      <c r="A340" s="24"/>
      <c r="B340" s="24"/>
      <c r="C340" s="24"/>
      <c r="D340" s="24"/>
      <c r="E340" s="24"/>
      <c r="F340" s="24"/>
      <c r="G340" s="24"/>
      <c r="H340" s="24"/>
      <c r="I340" s="170"/>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5"/>
      <c r="AI340" s="25"/>
      <c r="AJ340" s="25"/>
    </row>
    <row r="341" spans="1:36" ht="12.75" customHeight="1">
      <c r="A341" s="24"/>
      <c r="B341" s="24"/>
      <c r="C341" s="24"/>
      <c r="D341" s="24"/>
      <c r="E341" s="24"/>
      <c r="F341" s="24"/>
      <c r="G341" s="24"/>
      <c r="H341" s="24"/>
      <c r="I341" s="170"/>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5"/>
      <c r="AI341" s="25"/>
      <c r="AJ341" s="25"/>
    </row>
    <row r="342" spans="1:36" ht="12.75" customHeight="1">
      <c r="A342" s="24"/>
      <c r="B342" s="24"/>
      <c r="C342" s="24"/>
      <c r="D342" s="24"/>
      <c r="E342" s="24"/>
      <c r="F342" s="24"/>
      <c r="G342" s="24"/>
      <c r="H342" s="24"/>
      <c r="I342" s="170"/>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5"/>
      <c r="AI342" s="25"/>
      <c r="AJ342" s="25"/>
    </row>
    <row r="343" spans="1:36" ht="12.75" customHeight="1">
      <c r="A343" s="24"/>
      <c r="B343" s="24"/>
      <c r="C343" s="24"/>
      <c r="D343" s="24"/>
      <c r="E343" s="24"/>
      <c r="F343" s="24"/>
      <c r="G343" s="24"/>
      <c r="H343" s="24"/>
      <c r="I343" s="170"/>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5"/>
      <c r="AI343" s="25"/>
      <c r="AJ343" s="25"/>
    </row>
    <row r="344" spans="1:36" ht="12.75" customHeight="1">
      <c r="A344" s="24"/>
      <c r="B344" s="24"/>
      <c r="C344" s="24"/>
      <c r="D344" s="24"/>
      <c r="E344" s="24"/>
      <c r="F344" s="24"/>
      <c r="G344" s="24"/>
      <c r="H344" s="24"/>
      <c r="I344" s="170"/>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5"/>
      <c r="AI344" s="25"/>
      <c r="AJ344" s="25"/>
    </row>
    <row r="345" spans="1:36" ht="12.75" customHeight="1">
      <c r="A345" s="24"/>
      <c r="B345" s="24"/>
      <c r="C345" s="24"/>
      <c r="D345" s="24"/>
      <c r="E345" s="24"/>
      <c r="F345" s="24"/>
      <c r="G345" s="24"/>
      <c r="H345" s="24"/>
      <c r="I345" s="170"/>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5"/>
      <c r="AI345" s="25"/>
      <c r="AJ345" s="25"/>
    </row>
    <row r="346" spans="1:36" ht="12.75" customHeight="1">
      <c r="A346" s="24"/>
      <c r="B346" s="24"/>
      <c r="C346" s="24"/>
      <c r="D346" s="24"/>
      <c r="E346" s="24"/>
      <c r="F346" s="24"/>
      <c r="G346" s="24"/>
      <c r="H346" s="24"/>
      <c r="I346" s="170"/>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5"/>
      <c r="AI346" s="25"/>
      <c r="AJ346" s="25"/>
    </row>
    <row r="347" spans="1:36" ht="12.75" customHeight="1">
      <c r="A347" s="24"/>
      <c r="B347" s="24"/>
      <c r="C347" s="24"/>
      <c r="D347" s="24"/>
      <c r="E347" s="24"/>
      <c r="F347" s="24"/>
      <c r="G347" s="24"/>
      <c r="H347" s="24"/>
      <c r="I347" s="170"/>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5"/>
      <c r="AI347" s="25"/>
      <c r="AJ347" s="25"/>
    </row>
    <row r="348" spans="1:36" ht="12.75" customHeight="1">
      <c r="A348" s="24"/>
      <c r="B348" s="24"/>
      <c r="C348" s="24"/>
      <c r="D348" s="24"/>
      <c r="E348" s="24"/>
      <c r="F348" s="24"/>
      <c r="G348" s="24"/>
      <c r="H348" s="24"/>
      <c r="I348" s="170"/>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5"/>
      <c r="AI348" s="25"/>
      <c r="AJ348" s="25"/>
    </row>
    <row r="349" spans="1:36" ht="12.75" customHeight="1">
      <c r="A349" s="24"/>
      <c r="B349" s="24"/>
      <c r="C349" s="24"/>
      <c r="D349" s="24"/>
      <c r="E349" s="24"/>
      <c r="F349" s="24"/>
      <c r="G349" s="24"/>
      <c r="H349" s="24"/>
      <c r="I349" s="170"/>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5"/>
      <c r="AI349" s="25"/>
      <c r="AJ349" s="25"/>
    </row>
    <row r="350" spans="1:36" ht="12.75" customHeight="1">
      <c r="A350" s="24"/>
      <c r="B350" s="24"/>
      <c r="C350" s="24"/>
      <c r="D350" s="24"/>
      <c r="E350" s="24"/>
      <c r="F350" s="24"/>
      <c r="G350" s="24"/>
      <c r="H350" s="24"/>
      <c r="I350" s="170"/>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5"/>
      <c r="AI350" s="25"/>
      <c r="AJ350" s="25"/>
    </row>
    <row r="351" spans="1:36" ht="12.75" customHeight="1">
      <c r="A351" s="24"/>
      <c r="B351" s="24"/>
      <c r="C351" s="24"/>
      <c r="D351" s="24"/>
      <c r="E351" s="24"/>
      <c r="F351" s="24"/>
      <c r="G351" s="24"/>
      <c r="H351" s="24"/>
      <c r="I351" s="170"/>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5"/>
      <c r="AI351" s="25"/>
      <c r="AJ351" s="25"/>
    </row>
    <row r="352" spans="1:36" ht="12.75" customHeight="1">
      <c r="A352" s="24"/>
      <c r="B352" s="24"/>
      <c r="C352" s="24"/>
      <c r="D352" s="24"/>
      <c r="E352" s="24"/>
      <c r="F352" s="24"/>
      <c r="G352" s="24"/>
      <c r="H352" s="24"/>
      <c r="I352" s="170"/>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5"/>
      <c r="AI352" s="25"/>
      <c r="AJ352" s="25"/>
    </row>
    <row r="353" spans="1:36" ht="12.75" customHeight="1">
      <c r="A353" s="24"/>
      <c r="B353" s="24"/>
      <c r="C353" s="24"/>
      <c r="D353" s="24"/>
      <c r="E353" s="24"/>
      <c r="F353" s="24"/>
      <c r="G353" s="24"/>
      <c r="H353" s="24"/>
      <c r="I353" s="170"/>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5"/>
      <c r="AI353" s="25"/>
      <c r="AJ353" s="25"/>
    </row>
    <row r="354" spans="1:36" ht="12.75" customHeight="1">
      <c r="A354" s="24"/>
      <c r="B354" s="24"/>
      <c r="C354" s="24"/>
      <c r="D354" s="24"/>
      <c r="E354" s="24"/>
      <c r="F354" s="24"/>
      <c r="G354" s="24"/>
      <c r="H354" s="24"/>
      <c r="I354" s="170"/>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5"/>
      <c r="AI354" s="25"/>
      <c r="AJ354" s="25"/>
    </row>
    <row r="355" spans="1:36" ht="12.75" customHeight="1">
      <c r="A355" s="24"/>
      <c r="B355" s="24"/>
      <c r="C355" s="24"/>
      <c r="D355" s="24"/>
      <c r="E355" s="24"/>
      <c r="F355" s="24"/>
      <c r="G355" s="24"/>
      <c r="H355" s="24"/>
      <c r="I355" s="170"/>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5"/>
      <c r="AI355" s="25"/>
      <c r="AJ355" s="25"/>
    </row>
    <row r="356" spans="1:36" ht="12.75" customHeight="1">
      <c r="A356" s="24"/>
      <c r="B356" s="24"/>
      <c r="C356" s="24"/>
      <c r="D356" s="24"/>
      <c r="E356" s="24"/>
      <c r="F356" s="24"/>
      <c r="G356" s="24"/>
      <c r="H356" s="24"/>
      <c r="I356" s="170"/>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5"/>
      <c r="AI356" s="25"/>
      <c r="AJ356" s="25"/>
    </row>
    <row r="357" spans="1:36" ht="12.75" customHeight="1">
      <c r="A357" s="24"/>
      <c r="B357" s="24"/>
      <c r="C357" s="24"/>
      <c r="D357" s="24"/>
      <c r="E357" s="24"/>
      <c r="F357" s="24"/>
      <c r="G357" s="24"/>
      <c r="H357" s="24"/>
      <c r="I357" s="170"/>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5"/>
      <c r="AI357" s="25"/>
      <c r="AJ357" s="25"/>
    </row>
    <row r="358" spans="1:36" ht="12.75" customHeight="1">
      <c r="A358" s="24"/>
      <c r="B358" s="24"/>
      <c r="C358" s="24"/>
      <c r="D358" s="24"/>
      <c r="E358" s="24"/>
      <c r="F358" s="24"/>
      <c r="G358" s="24"/>
      <c r="H358" s="24"/>
      <c r="I358" s="170"/>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5"/>
      <c r="AI358" s="25"/>
      <c r="AJ358" s="25"/>
    </row>
    <row r="359" spans="1:36" ht="12.75" customHeight="1">
      <c r="A359" s="24"/>
      <c r="B359" s="24"/>
      <c r="C359" s="24"/>
      <c r="D359" s="24"/>
      <c r="E359" s="24"/>
      <c r="F359" s="24"/>
      <c r="G359" s="24"/>
      <c r="H359" s="24"/>
      <c r="I359" s="170"/>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5"/>
      <c r="AI359" s="25"/>
      <c r="AJ359" s="25"/>
    </row>
    <row r="360" spans="1:36" ht="12.75" customHeight="1">
      <c r="A360" s="24"/>
      <c r="B360" s="24"/>
      <c r="C360" s="24"/>
      <c r="D360" s="24"/>
      <c r="E360" s="24"/>
      <c r="F360" s="24"/>
      <c r="G360" s="24"/>
      <c r="H360" s="24"/>
      <c r="I360" s="170"/>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5"/>
      <c r="AI360" s="25"/>
      <c r="AJ360" s="25"/>
    </row>
    <row r="361" spans="1:36" ht="12.75" customHeight="1">
      <c r="A361" s="24"/>
      <c r="B361" s="24"/>
      <c r="C361" s="24"/>
      <c r="D361" s="24"/>
      <c r="E361" s="24"/>
      <c r="F361" s="24"/>
      <c r="G361" s="24"/>
      <c r="H361" s="24"/>
      <c r="I361" s="170"/>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5"/>
      <c r="AI361" s="25"/>
      <c r="AJ361" s="25"/>
    </row>
    <row r="362" spans="1:36" ht="12.75" customHeight="1">
      <c r="A362" s="24"/>
      <c r="B362" s="24"/>
      <c r="C362" s="24"/>
      <c r="D362" s="24"/>
      <c r="E362" s="24"/>
      <c r="F362" s="24"/>
      <c r="G362" s="24"/>
      <c r="H362" s="24"/>
      <c r="I362" s="170"/>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5"/>
      <c r="AI362" s="25"/>
      <c r="AJ362" s="25"/>
    </row>
    <row r="363" spans="1:36" ht="12.75" customHeight="1">
      <c r="A363" s="24"/>
      <c r="B363" s="24"/>
      <c r="C363" s="24"/>
      <c r="D363" s="24"/>
      <c r="E363" s="24"/>
      <c r="F363" s="24"/>
      <c r="G363" s="24"/>
      <c r="H363" s="24"/>
      <c r="I363" s="170"/>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5"/>
      <c r="AI363" s="25"/>
      <c r="AJ363" s="25"/>
    </row>
    <row r="364" spans="1:36" ht="12.75" customHeight="1">
      <c r="A364" s="24"/>
      <c r="B364" s="24"/>
      <c r="C364" s="24"/>
      <c r="D364" s="24"/>
      <c r="E364" s="24"/>
      <c r="F364" s="24"/>
      <c r="G364" s="24"/>
      <c r="H364" s="24"/>
      <c r="I364" s="170"/>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5"/>
      <c r="AI364" s="25"/>
      <c r="AJ364" s="25"/>
    </row>
    <row r="365" spans="1:36" ht="12.75" customHeight="1">
      <c r="A365" s="24"/>
      <c r="B365" s="24"/>
      <c r="C365" s="24"/>
      <c r="D365" s="24"/>
      <c r="E365" s="24"/>
      <c r="F365" s="24"/>
      <c r="G365" s="24"/>
      <c r="H365" s="24"/>
      <c r="I365" s="170"/>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5"/>
      <c r="AI365" s="25"/>
      <c r="AJ365" s="25"/>
    </row>
    <row r="366" spans="1:36" ht="12.75" customHeight="1">
      <c r="A366" s="24"/>
      <c r="B366" s="24"/>
      <c r="C366" s="24"/>
      <c r="D366" s="24"/>
      <c r="E366" s="24"/>
      <c r="F366" s="24"/>
      <c r="G366" s="24"/>
      <c r="H366" s="24"/>
      <c r="I366" s="170"/>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5"/>
      <c r="AI366" s="25"/>
      <c r="AJ366" s="25"/>
    </row>
    <row r="367" spans="1:36" ht="12.75" customHeight="1">
      <c r="A367" s="24"/>
      <c r="B367" s="24"/>
      <c r="C367" s="24"/>
      <c r="D367" s="24"/>
      <c r="E367" s="24"/>
      <c r="F367" s="24"/>
      <c r="G367" s="24"/>
      <c r="H367" s="24"/>
      <c r="I367" s="170"/>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5"/>
      <c r="AI367" s="25"/>
      <c r="AJ367" s="25"/>
    </row>
    <row r="368" spans="1:36" ht="12.75" customHeight="1">
      <c r="A368" s="24"/>
      <c r="B368" s="24"/>
      <c r="C368" s="24"/>
      <c r="D368" s="24"/>
      <c r="E368" s="24"/>
      <c r="F368" s="24"/>
      <c r="G368" s="24"/>
      <c r="H368" s="24"/>
      <c r="I368" s="170"/>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5"/>
      <c r="AI368" s="25"/>
      <c r="AJ368" s="25"/>
    </row>
    <row r="369" spans="1:36" ht="12.75" customHeight="1">
      <c r="A369" s="24"/>
      <c r="B369" s="24"/>
      <c r="C369" s="24"/>
      <c r="D369" s="24"/>
      <c r="E369" s="24"/>
      <c r="F369" s="24"/>
      <c r="G369" s="24"/>
      <c r="H369" s="24"/>
      <c r="I369" s="170"/>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5"/>
      <c r="AI369" s="25"/>
      <c r="AJ369" s="25"/>
    </row>
    <row r="370" spans="1:36" ht="12.75" customHeight="1">
      <c r="A370" s="24"/>
      <c r="B370" s="24"/>
      <c r="C370" s="24"/>
      <c r="D370" s="24"/>
      <c r="E370" s="24"/>
      <c r="F370" s="24"/>
      <c r="G370" s="24"/>
      <c r="H370" s="24"/>
      <c r="I370" s="170"/>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5"/>
      <c r="AI370" s="25"/>
      <c r="AJ370" s="25"/>
    </row>
    <row r="371" spans="1:36" ht="12.75" customHeight="1">
      <c r="A371" s="24"/>
      <c r="B371" s="24"/>
      <c r="C371" s="24"/>
      <c r="D371" s="24"/>
      <c r="E371" s="24"/>
      <c r="F371" s="24"/>
      <c r="G371" s="24"/>
      <c r="H371" s="24"/>
      <c r="I371" s="170"/>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5"/>
      <c r="AI371" s="25"/>
      <c r="AJ371" s="25"/>
    </row>
    <row r="372" spans="1:36" ht="12.75" customHeight="1">
      <c r="A372" s="24"/>
      <c r="B372" s="24"/>
      <c r="C372" s="24"/>
      <c r="D372" s="24"/>
      <c r="E372" s="24"/>
      <c r="F372" s="24"/>
      <c r="G372" s="24"/>
      <c r="H372" s="24"/>
      <c r="I372" s="170"/>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5"/>
      <c r="AI372" s="25"/>
      <c r="AJ372" s="25"/>
    </row>
    <row r="373" spans="1:36" ht="12.75" customHeight="1">
      <c r="A373" s="24"/>
      <c r="B373" s="24"/>
      <c r="C373" s="24"/>
      <c r="D373" s="24"/>
      <c r="E373" s="24"/>
      <c r="F373" s="24"/>
      <c r="G373" s="24"/>
      <c r="H373" s="24"/>
      <c r="I373" s="170"/>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5"/>
      <c r="AI373" s="25"/>
      <c r="AJ373" s="25"/>
    </row>
    <row r="374" spans="1:36" ht="12.75" customHeight="1">
      <c r="A374" s="24"/>
      <c r="B374" s="24"/>
      <c r="C374" s="24"/>
      <c r="D374" s="24"/>
      <c r="E374" s="24"/>
      <c r="F374" s="24"/>
      <c r="G374" s="24"/>
      <c r="H374" s="24"/>
      <c r="I374" s="170"/>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5"/>
      <c r="AI374" s="25"/>
      <c r="AJ374" s="25"/>
    </row>
    <row r="375" spans="1:36" ht="12.75" customHeight="1">
      <c r="A375" s="24"/>
      <c r="B375" s="24"/>
      <c r="C375" s="24"/>
      <c r="D375" s="24"/>
      <c r="E375" s="24"/>
      <c r="F375" s="24"/>
      <c r="G375" s="24"/>
      <c r="H375" s="24"/>
      <c r="I375" s="170"/>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5"/>
      <c r="AI375" s="25"/>
      <c r="AJ375" s="25"/>
    </row>
    <row r="376" spans="1:36" ht="12.75" customHeight="1">
      <c r="A376" s="24"/>
      <c r="B376" s="24"/>
      <c r="C376" s="24"/>
      <c r="D376" s="24"/>
      <c r="E376" s="24"/>
      <c r="F376" s="24"/>
      <c r="G376" s="24"/>
      <c r="H376" s="24"/>
      <c r="I376" s="170"/>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5"/>
      <c r="AI376" s="25"/>
      <c r="AJ376" s="25"/>
    </row>
    <row r="377" spans="1:36" ht="12.75" customHeight="1">
      <c r="A377" s="24"/>
      <c r="B377" s="24"/>
      <c r="C377" s="24"/>
      <c r="D377" s="24"/>
      <c r="E377" s="24"/>
      <c r="F377" s="24"/>
      <c r="G377" s="24"/>
      <c r="H377" s="24"/>
      <c r="I377" s="170"/>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5"/>
      <c r="AI377" s="25"/>
      <c r="AJ377" s="25"/>
    </row>
    <row r="378" spans="1:36" ht="12.75" customHeight="1">
      <c r="A378" s="24"/>
      <c r="B378" s="24"/>
      <c r="C378" s="24"/>
      <c r="D378" s="24"/>
      <c r="E378" s="24"/>
      <c r="F378" s="24"/>
      <c r="G378" s="24"/>
      <c r="H378" s="24"/>
      <c r="I378" s="170"/>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5"/>
      <c r="AI378" s="25"/>
      <c r="AJ378" s="25"/>
    </row>
    <row r="379" spans="1:36" ht="12.75" customHeight="1">
      <c r="A379" s="24"/>
      <c r="B379" s="24"/>
      <c r="C379" s="24"/>
      <c r="D379" s="24"/>
      <c r="E379" s="24"/>
      <c r="F379" s="24"/>
      <c r="G379" s="24"/>
      <c r="H379" s="24"/>
      <c r="I379" s="170"/>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5"/>
      <c r="AI379" s="25"/>
      <c r="AJ379" s="25"/>
    </row>
    <row r="380" spans="1:36" ht="12.75" customHeight="1">
      <c r="A380" s="24"/>
      <c r="B380" s="24"/>
      <c r="C380" s="24"/>
      <c r="D380" s="24"/>
      <c r="E380" s="24"/>
      <c r="F380" s="24"/>
      <c r="G380" s="24"/>
      <c r="H380" s="24"/>
      <c r="I380" s="170"/>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5"/>
      <c r="AI380" s="25"/>
      <c r="AJ380" s="25"/>
    </row>
    <row r="381" spans="1:36" ht="12.75" customHeight="1">
      <c r="A381" s="24"/>
      <c r="B381" s="24"/>
      <c r="C381" s="24"/>
      <c r="D381" s="24"/>
      <c r="E381" s="24"/>
      <c r="F381" s="24"/>
      <c r="G381" s="24"/>
      <c r="H381" s="24"/>
      <c r="I381" s="170"/>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5"/>
      <c r="AI381" s="25"/>
      <c r="AJ381" s="25"/>
    </row>
    <row r="382" spans="1:36" ht="12.75" customHeight="1">
      <c r="A382" s="24"/>
      <c r="B382" s="24"/>
      <c r="C382" s="24"/>
      <c r="D382" s="24"/>
      <c r="E382" s="24"/>
      <c r="F382" s="24"/>
      <c r="G382" s="24"/>
      <c r="H382" s="24"/>
      <c r="I382" s="170"/>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5"/>
      <c r="AI382" s="25"/>
      <c r="AJ382" s="25"/>
    </row>
    <row r="383" spans="1:36" ht="12.75" customHeight="1">
      <c r="A383" s="24"/>
      <c r="B383" s="24"/>
      <c r="C383" s="24"/>
      <c r="D383" s="24"/>
      <c r="E383" s="24"/>
      <c r="F383" s="24"/>
      <c r="G383" s="24"/>
      <c r="H383" s="24"/>
      <c r="I383" s="170"/>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5"/>
      <c r="AI383" s="25"/>
      <c r="AJ383" s="25"/>
    </row>
    <row r="384" spans="1:36" ht="12.75" customHeight="1">
      <c r="A384" s="24"/>
      <c r="B384" s="24"/>
      <c r="C384" s="24"/>
      <c r="D384" s="24"/>
      <c r="E384" s="24"/>
      <c r="F384" s="24"/>
      <c r="G384" s="24"/>
      <c r="H384" s="24"/>
      <c r="I384" s="170"/>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5"/>
      <c r="AI384" s="25"/>
      <c r="AJ384" s="25"/>
    </row>
    <row r="385" spans="1:36" ht="12.75" customHeight="1">
      <c r="A385" s="24"/>
      <c r="B385" s="24"/>
      <c r="C385" s="24"/>
      <c r="D385" s="24"/>
      <c r="E385" s="24"/>
      <c r="F385" s="24"/>
      <c r="G385" s="24"/>
      <c r="H385" s="24"/>
      <c r="I385" s="170"/>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5"/>
      <c r="AI385" s="25"/>
      <c r="AJ385" s="25"/>
    </row>
    <row r="386" spans="1:36" ht="12.75" customHeight="1">
      <c r="A386" s="24"/>
      <c r="B386" s="24"/>
      <c r="C386" s="24"/>
      <c r="D386" s="24"/>
      <c r="E386" s="24"/>
      <c r="F386" s="24"/>
      <c r="G386" s="24"/>
      <c r="H386" s="24"/>
      <c r="I386" s="170"/>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5"/>
      <c r="AI386" s="25"/>
      <c r="AJ386" s="25"/>
    </row>
    <row r="387" spans="1:36" ht="12.75" customHeight="1">
      <c r="A387" s="24"/>
      <c r="B387" s="24"/>
      <c r="C387" s="24"/>
      <c r="D387" s="24"/>
      <c r="E387" s="24"/>
      <c r="F387" s="24"/>
      <c r="G387" s="24"/>
      <c r="H387" s="24"/>
      <c r="I387" s="170"/>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5"/>
      <c r="AI387" s="25"/>
      <c r="AJ387" s="25"/>
    </row>
    <row r="388" spans="1:36" ht="12.75" customHeight="1">
      <c r="A388" s="24"/>
      <c r="B388" s="24"/>
      <c r="C388" s="24"/>
      <c r="D388" s="24"/>
      <c r="E388" s="24"/>
      <c r="F388" s="24"/>
      <c r="G388" s="24"/>
      <c r="H388" s="24"/>
      <c r="I388" s="170"/>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5"/>
      <c r="AI388" s="25"/>
      <c r="AJ388" s="25"/>
    </row>
    <row r="389" spans="1:36" ht="12.75" customHeight="1">
      <c r="A389" s="24"/>
      <c r="B389" s="24"/>
      <c r="C389" s="24"/>
      <c r="D389" s="24"/>
      <c r="E389" s="24"/>
      <c r="F389" s="24"/>
      <c r="G389" s="24"/>
      <c r="H389" s="24"/>
      <c r="I389" s="170"/>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5"/>
      <c r="AI389" s="25"/>
      <c r="AJ389" s="25"/>
    </row>
    <row r="390" spans="1:36" ht="12.75" customHeight="1">
      <c r="A390" s="24"/>
      <c r="B390" s="24"/>
      <c r="C390" s="24"/>
      <c r="D390" s="24"/>
      <c r="E390" s="24"/>
      <c r="F390" s="24"/>
      <c r="G390" s="24"/>
      <c r="H390" s="24"/>
      <c r="I390" s="170"/>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5"/>
      <c r="AI390" s="25"/>
      <c r="AJ390" s="25"/>
    </row>
    <row r="391" spans="1:36" ht="12.75" customHeight="1">
      <c r="A391" s="24"/>
      <c r="B391" s="24"/>
      <c r="C391" s="24"/>
      <c r="D391" s="24"/>
      <c r="E391" s="24"/>
      <c r="F391" s="24"/>
      <c r="G391" s="24"/>
      <c r="H391" s="24"/>
      <c r="I391" s="170"/>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5"/>
      <c r="AI391" s="25"/>
      <c r="AJ391" s="25"/>
    </row>
    <row r="392" spans="1:36" ht="12.75" customHeight="1">
      <c r="A392" s="24"/>
      <c r="B392" s="24"/>
      <c r="C392" s="24"/>
      <c r="D392" s="24"/>
      <c r="E392" s="24"/>
      <c r="F392" s="24"/>
      <c r="G392" s="24"/>
      <c r="H392" s="24"/>
      <c r="I392" s="170"/>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5"/>
      <c r="AI392" s="25"/>
      <c r="AJ392" s="25"/>
    </row>
    <row r="393" spans="1:36" ht="12.75" customHeight="1">
      <c r="A393" s="24"/>
      <c r="B393" s="24"/>
      <c r="C393" s="24"/>
      <c r="D393" s="24"/>
      <c r="E393" s="24"/>
      <c r="F393" s="24"/>
      <c r="G393" s="24"/>
      <c r="H393" s="24"/>
      <c r="I393" s="170"/>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5"/>
      <c r="AI393" s="25"/>
      <c r="AJ393" s="25"/>
    </row>
    <row r="394" spans="1:36" ht="12.75" customHeight="1">
      <c r="A394" s="24"/>
      <c r="B394" s="24"/>
      <c r="C394" s="24"/>
      <c r="D394" s="24"/>
      <c r="E394" s="24"/>
      <c r="F394" s="24"/>
      <c r="G394" s="24"/>
      <c r="H394" s="24"/>
      <c r="I394" s="170"/>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5"/>
      <c r="AI394" s="25"/>
      <c r="AJ394" s="25"/>
    </row>
    <row r="395" spans="1:36" ht="12.75" customHeight="1">
      <c r="A395" s="24"/>
      <c r="B395" s="24"/>
      <c r="C395" s="24"/>
      <c r="D395" s="24"/>
      <c r="E395" s="24"/>
      <c r="F395" s="24"/>
      <c r="G395" s="24"/>
      <c r="H395" s="24"/>
      <c r="I395" s="170"/>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5"/>
      <c r="AI395" s="25"/>
      <c r="AJ395" s="25"/>
    </row>
    <row r="396" spans="1:36" ht="12.75" customHeight="1">
      <c r="A396" s="24"/>
      <c r="B396" s="24"/>
      <c r="C396" s="24"/>
      <c r="D396" s="24"/>
      <c r="E396" s="24"/>
      <c r="F396" s="24"/>
      <c r="G396" s="24"/>
      <c r="H396" s="24"/>
      <c r="I396" s="170"/>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5"/>
      <c r="AI396" s="25"/>
      <c r="AJ396" s="25"/>
    </row>
    <row r="397" spans="1:36" ht="12.75" customHeight="1">
      <c r="A397" s="24"/>
      <c r="B397" s="24"/>
      <c r="C397" s="24"/>
      <c r="D397" s="24"/>
      <c r="E397" s="24"/>
      <c r="F397" s="24"/>
      <c r="G397" s="24"/>
      <c r="H397" s="24"/>
      <c r="I397" s="170"/>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5"/>
      <c r="AI397" s="25"/>
      <c r="AJ397" s="25"/>
    </row>
    <row r="398" spans="1:36" ht="12.75" customHeight="1">
      <c r="A398" s="24"/>
      <c r="B398" s="24"/>
      <c r="C398" s="24"/>
      <c r="D398" s="24"/>
      <c r="E398" s="24"/>
      <c r="F398" s="24"/>
      <c r="G398" s="24"/>
      <c r="H398" s="24"/>
      <c r="I398" s="170"/>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5"/>
      <c r="AI398" s="25"/>
      <c r="AJ398" s="25"/>
    </row>
    <row r="399" spans="1:36" ht="12.75" customHeight="1">
      <c r="A399" s="24"/>
      <c r="B399" s="24"/>
      <c r="C399" s="24"/>
      <c r="D399" s="24"/>
      <c r="E399" s="24"/>
      <c r="F399" s="24"/>
      <c r="G399" s="24"/>
      <c r="H399" s="24"/>
      <c r="I399" s="170"/>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5"/>
      <c r="AI399" s="25"/>
      <c r="AJ399" s="25"/>
    </row>
    <row r="400" spans="1:36" ht="12.75" customHeight="1">
      <c r="A400" s="24"/>
      <c r="B400" s="24"/>
      <c r="C400" s="24"/>
      <c r="D400" s="24"/>
      <c r="E400" s="24"/>
      <c r="F400" s="24"/>
      <c r="G400" s="24"/>
      <c r="H400" s="24"/>
      <c r="I400" s="170"/>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5"/>
      <c r="AI400" s="25"/>
      <c r="AJ400" s="25"/>
    </row>
    <row r="401" spans="1:36" ht="12.75" customHeight="1">
      <c r="A401" s="24"/>
      <c r="B401" s="24"/>
      <c r="C401" s="24"/>
      <c r="D401" s="24"/>
      <c r="E401" s="24"/>
      <c r="F401" s="24"/>
      <c r="G401" s="24"/>
      <c r="H401" s="24"/>
      <c r="I401" s="170"/>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5"/>
      <c r="AI401" s="25"/>
      <c r="AJ401" s="25"/>
    </row>
    <row r="402" spans="1:36" ht="12.75" customHeight="1">
      <c r="A402" s="24"/>
      <c r="B402" s="24"/>
      <c r="C402" s="24"/>
      <c r="D402" s="24"/>
      <c r="E402" s="24"/>
      <c r="F402" s="24"/>
      <c r="G402" s="24"/>
      <c r="H402" s="24"/>
      <c r="I402" s="170"/>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5"/>
      <c r="AI402" s="25"/>
      <c r="AJ402" s="25"/>
    </row>
    <row r="403" spans="1:36" ht="12.75" customHeight="1">
      <c r="A403" s="24"/>
      <c r="B403" s="24"/>
      <c r="C403" s="24"/>
      <c r="D403" s="24"/>
      <c r="E403" s="24"/>
      <c r="F403" s="24"/>
      <c r="G403" s="24"/>
      <c r="H403" s="24"/>
      <c r="I403" s="170"/>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5"/>
      <c r="AI403" s="25"/>
      <c r="AJ403" s="25"/>
    </row>
    <row r="404" spans="1:36" ht="12.75" customHeight="1">
      <c r="A404" s="24"/>
      <c r="B404" s="24"/>
      <c r="C404" s="24"/>
      <c r="D404" s="24"/>
      <c r="E404" s="24"/>
      <c r="F404" s="24"/>
      <c r="G404" s="24"/>
      <c r="H404" s="24"/>
      <c r="I404" s="170"/>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5"/>
      <c r="AI404" s="25"/>
      <c r="AJ404" s="25"/>
    </row>
    <row r="405" spans="1:36" ht="12.75" customHeight="1">
      <c r="A405" s="24"/>
      <c r="B405" s="24"/>
      <c r="C405" s="24"/>
      <c r="D405" s="24"/>
      <c r="E405" s="24"/>
      <c r="F405" s="24"/>
      <c r="G405" s="24"/>
      <c r="H405" s="24"/>
      <c r="I405" s="170"/>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5"/>
      <c r="AI405" s="25"/>
      <c r="AJ405" s="25"/>
    </row>
    <row r="406" spans="1:36" ht="12.75" customHeight="1">
      <c r="A406" s="24"/>
      <c r="B406" s="24"/>
      <c r="C406" s="24"/>
      <c r="D406" s="24"/>
      <c r="E406" s="24"/>
      <c r="F406" s="24"/>
      <c r="G406" s="24"/>
      <c r="H406" s="24"/>
      <c r="I406" s="170"/>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5"/>
      <c r="AI406" s="25"/>
      <c r="AJ406" s="25"/>
    </row>
    <row r="407" spans="1:36" ht="12.75" customHeight="1">
      <c r="A407" s="24"/>
      <c r="B407" s="24"/>
      <c r="C407" s="24"/>
      <c r="D407" s="24"/>
      <c r="E407" s="24"/>
      <c r="F407" s="24"/>
      <c r="G407" s="24"/>
      <c r="H407" s="24"/>
      <c r="I407" s="170"/>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5"/>
      <c r="AI407" s="25"/>
      <c r="AJ407" s="25"/>
    </row>
    <row r="408" spans="1:36" ht="12.75" customHeight="1">
      <c r="A408" s="24"/>
      <c r="B408" s="24"/>
      <c r="C408" s="24"/>
      <c r="D408" s="24"/>
      <c r="E408" s="24"/>
      <c r="F408" s="24"/>
      <c r="G408" s="24"/>
      <c r="H408" s="24"/>
      <c r="I408" s="170"/>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5"/>
      <c r="AI408" s="25"/>
      <c r="AJ408" s="25"/>
    </row>
    <row r="409" spans="1:36" ht="12.75" customHeight="1">
      <c r="A409" s="24"/>
      <c r="B409" s="24"/>
      <c r="C409" s="24"/>
      <c r="D409" s="24"/>
      <c r="E409" s="24"/>
      <c r="F409" s="24"/>
      <c r="G409" s="24"/>
      <c r="H409" s="24"/>
      <c r="I409" s="170"/>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5"/>
      <c r="AI409" s="25"/>
      <c r="AJ409" s="25"/>
    </row>
    <row r="410" spans="1:36" ht="12.75" customHeight="1">
      <c r="A410" s="24"/>
      <c r="B410" s="24"/>
      <c r="C410" s="24"/>
      <c r="D410" s="24"/>
      <c r="E410" s="24"/>
      <c r="F410" s="24"/>
      <c r="G410" s="24"/>
      <c r="H410" s="24"/>
      <c r="I410" s="170"/>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5"/>
      <c r="AI410" s="25"/>
      <c r="AJ410" s="25"/>
    </row>
    <row r="411" spans="1:36" ht="12.75" customHeight="1">
      <c r="A411" s="24"/>
      <c r="B411" s="24"/>
      <c r="C411" s="24"/>
      <c r="D411" s="24"/>
      <c r="E411" s="24"/>
      <c r="F411" s="24"/>
      <c r="G411" s="24"/>
      <c r="H411" s="24"/>
      <c r="I411" s="170"/>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5"/>
      <c r="AI411" s="25"/>
      <c r="AJ411" s="25"/>
    </row>
    <row r="412" spans="1:36" ht="12.75" customHeight="1">
      <c r="A412" s="24"/>
      <c r="B412" s="24"/>
      <c r="C412" s="24"/>
      <c r="D412" s="24"/>
      <c r="E412" s="24"/>
      <c r="F412" s="24"/>
      <c r="G412" s="24"/>
      <c r="H412" s="24"/>
      <c r="I412" s="170"/>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5"/>
      <c r="AI412" s="25"/>
      <c r="AJ412" s="25"/>
    </row>
    <row r="413" spans="1:36" ht="12.75" customHeight="1">
      <c r="A413" s="24"/>
      <c r="B413" s="24"/>
      <c r="C413" s="24"/>
      <c r="D413" s="24"/>
      <c r="E413" s="24"/>
      <c r="F413" s="24"/>
      <c r="G413" s="24"/>
      <c r="H413" s="24"/>
      <c r="I413" s="170"/>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5"/>
      <c r="AI413" s="25"/>
      <c r="AJ413" s="25"/>
    </row>
    <row r="414" spans="1:36" ht="12.75" customHeight="1">
      <c r="A414" s="24"/>
      <c r="B414" s="24"/>
      <c r="C414" s="24"/>
      <c r="D414" s="24"/>
      <c r="E414" s="24"/>
      <c r="F414" s="24"/>
      <c r="G414" s="24"/>
      <c r="H414" s="24"/>
      <c r="I414" s="170"/>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5"/>
      <c r="AI414" s="25"/>
      <c r="AJ414" s="25"/>
    </row>
    <row r="415" spans="1:36" ht="12.75" customHeight="1">
      <c r="A415" s="24"/>
      <c r="B415" s="24"/>
      <c r="C415" s="24"/>
      <c r="D415" s="24"/>
      <c r="E415" s="24"/>
      <c r="F415" s="24"/>
      <c r="G415" s="24"/>
      <c r="H415" s="24"/>
      <c r="I415" s="170"/>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5"/>
      <c r="AI415" s="25"/>
      <c r="AJ415" s="25"/>
    </row>
    <row r="416" spans="1:36" ht="12.75" customHeight="1">
      <c r="A416" s="24"/>
      <c r="B416" s="24"/>
      <c r="C416" s="24"/>
      <c r="D416" s="24"/>
      <c r="E416" s="24"/>
      <c r="F416" s="24"/>
      <c r="G416" s="24"/>
      <c r="H416" s="24"/>
      <c r="I416" s="170"/>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5"/>
      <c r="AI416" s="25"/>
      <c r="AJ416" s="25"/>
    </row>
    <row r="417" spans="1:36" ht="12.75" customHeight="1">
      <c r="A417" s="24"/>
      <c r="B417" s="24"/>
      <c r="C417" s="24"/>
      <c r="D417" s="24"/>
      <c r="E417" s="24"/>
      <c r="F417" s="24"/>
      <c r="G417" s="24"/>
      <c r="H417" s="24"/>
      <c r="I417" s="170"/>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5"/>
      <c r="AI417" s="25"/>
      <c r="AJ417" s="25"/>
    </row>
    <row r="418" spans="1:36" ht="12.75" customHeight="1">
      <c r="A418" s="24"/>
      <c r="B418" s="24"/>
      <c r="C418" s="24"/>
      <c r="D418" s="24"/>
      <c r="E418" s="24"/>
      <c r="F418" s="24"/>
      <c r="G418" s="24"/>
      <c r="H418" s="24"/>
      <c r="I418" s="170"/>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5"/>
      <c r="AI418" s="25"/>
      <c r="AJ418" s="25"/>
    </row>
    <row r="419" spans="1:36" ht="12.75" customHeight="1">
      <c r="A419" s="24"/>
      <c r="B419" s="24"/>
      <c r="C419" s="24"/>
      <c r="D419" s="24"/>
      <c r="E419" s="24"/>
      <c r="F419" s="24"/>
      <c r="G419" s="24"/>
      <c r="H419" s="24"/>
      <c r="I419" s="170"/>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5"/>
      <c r="AI419" s="25"/>
      <c r="AJ419" s="25"/>
    </row>
    <row r="420" spans="1:36" ht="12.75" customHeight="1">
      <c r="A420" s="24"/>
      <c r="B420" s="24"/>
      <c r="C420" s="24"/>
      <c r="D420" s="24"/>
      <c r="E420" s="24"/>
      <c r="F420" s="24"/>
      <c r="G420" s="24"/>
      <c r="H420" s="24"/>
      <c r="I420" s="170"/>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5"/>
      <c r="AI420" s="25"/>
      <c r="AJ420" s="25"/>
    </row>
    <row r="421" spans="1:36" ht="12.75" customHeight="1">
      <c r="A421" s="24"/>
      <c r="B421" s="24"/>
      <c r="C421" s="24"/>
      <c r="D421" s="24"/>
      <c r="E421" s="24"/>
      <c r="F421" s="24"/>
      <c r="G421" s="24"/>
      <c r="H421" s="24"/>
      <c r="I421" s="170"/>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5"/>
      <c r="AI421" s="25"/>
      <c r="AJ421" s="25"/>
    </row>
    <row r="422" spans="1:36" ht="12.75" customHeight="1">
      <c r="A422" s="24"/>
      <c r="B422" s="24"/>
      <c r="C422" s="24"/>
      <c r="D422" s="24"/>
      <c r="E422" s="24"/>
      <c r="F422" s="24"/>
      <c r="G422" s="24"/>
      <c r="H422" s="24"/>
      <c r="I422" s="170"/>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5"/>
      <c r="AI422" s="25"/>
      <c r="AJ422" s="25"/>
    </row>
    <row r="423" spans="1:36" ht="12.75" customHeight="1">
      <c r="A423" s="24"/>
      <c r="B423" s="24"/>
      <c r="C423" s="24"/>
      <c r="D423" s="24"/>
      <c r="E423" s="24"/>
      <c r="F423" s="24"/>
      <c r="G423" s="24"/>
      <c r="H423" s="24"/>
      <c r="I423" s="170"/>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5"/>
      <c r="AI423" s="25"/>
      <c r="AJ423" s="25"/>
    </row>
    <row r="424" spans="1:36" ht="12.75" customHeight="1">
      <c r="A424" s="24"/>
      <c r="B424" s="24"/>
      <c r="C424" s="24"/>
      <c r="D424" s="24"/>
      <c r="E424" s="24"/>
      <c r="F424" s="24"/>
      <c r="G424" s="24"/>
      <c r="H424" s="24"/>
      <c r="I424" s="170"/>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5"/>
      <c r="AI424" s="25"/>
      <c r="AJ424" s="25"/>
    </row>
    <row r="425" spans="1:36" ht="12.75" customHeight="1">
      <c r="A425" s="24"/>
      <c r="B425" s="24"/>
      <c r="C425" s="24"/>
      <c r="D425" s="24"/>
      <c r="E425" s="24"/>
      <c r="F425" s="24"/>
      <c r="G425" s="24"/>
      <c r="H425" s="24"/>
      <c r="I425" s="170"/>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5"/>
      <c r="AI425" s="25"/>
      <c r="AJ425" s="25"/>
    </row>
    <row r="426" spans="1:36" ht="12.75" customHeight="1">
      <c r="A426" s="24"/>
      <c r="B426" s="24"/>
      <c r="C426" s="24"/>
      <c r="D426" s="24"/>
      <c r="E426" s="24"/>
      <c r="F426" s="24"/>
      <c r="G426" s="24"/>
      <c r="H426" s="24"/>
      <c r="I426" s="170"/>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5"/>
      <c r="AI426" s="25"/>
      <c r="AJ426" s="25"/>
    </row>
    <row r="427" spans="1:36" ht="12.75" customHeight="1">
      <c r="A427" s="24"/>
      <c r="B427" s="24"/>
      <c r="C427" s="24"/>
      <c r="D427" s="24"/>
      <c r="E427" s="24"/>
      <c r="F427" s="24"/>
      <c r="G427" s="24"/>
      <c r="H427" s="24"/>
      <c r="I427" s="170"/>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5"/>
      <c r="AI427" s="25"/>
      <c r="AJ427" s="25"/>
    </row>
    <row r="428" spans="1:36" ht="12.75" customHeight="1">
      <c r="A428" s="24"/>
      <c r="B428" s="24"/>
      <c r="C428" s="24"/>
      <c r="D428" s="24"/>
      <c r="E428" s="24"/>
      <c r="F428" s="24"/>
      <c r="G428" s="24"/>
      <c r="H428" s="24"/>
      <c r="I428" s="170"/>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5"/>
      <c r="AI428" s="25"/>
      <c r="AJ428" s="25"/>
    </row>
    <row r="429" spans="1:36" ht="12.75" customHeight="1">
      <c r="A429" s="24"/>
      <c r="B429" s="24"/>
      <c r="C429" s="24"/>
      <c r="D429" s="24"/>
      <c r="E429" s="24"/>
      <c r="F429" s="24"/>
      <c r="G429" s="24"/>
      <c r="H429" s="24"/>
      <c r="I429" s="170"/>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5"/>
      <c r="AI429" s="25"/>
      <c r="AJ429" s="25"/>
    </row>
    <row r="430" spans="1:36" ht="12.75" customHeight="1">
      <c r="A430" s="24"/>
      <c r="B430" s="24"/>
      <c r="C430" s="24"/>
      <c r="D430" s="24"/>
      <c r="E430" s="24"/>
      <c r="F430" s="24"/>
      <c r="G430" s="24"/>
      <c r="H430" s="24"/>
      <c r="I430" s="170"/>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5"/>
      <c r="AI430" s="25"/>
      <c r="AJ430" s="25"/>
    </row>
    <row r="431" spans="1:36" ht="12.75" customHeight="1">
      <c r="A431" s="24"/>
      <c r="B431" s="24"/>
      <c r="C431" s="24"/>
      <c r="D431" s="24"/>
      <c r="E431" s="24"/>
      <c r="F431" s="24"/>
      <c r="G431" s="24"/>
      <c r="H431" s="24"/>
      <c r="I431" s="170"/>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5"/>
      <c r="AI431" s="25"/>
      <c r="AJ431" s="25"/>
    </row>
    <row r="432" spans="1:36" ht="12.75" customHeight="1">
      <c r="A432" s="24"/>
      <c r="B432" s="24"/>
      <c r="C432" s="24"/>
      <c r="D432" s="24"/>
      <c r="E432" s="24"/>
      <c r="F432" s="24"/>
      <c r="G432" s="24"/>
      <c r="H432" s="24"/>
      <c r="I432" s="170"/>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5"/>
      <c r="AI432" s="25"/>
      <c r="AJ432" s="25"/>
    </row>
    <row r="433" spans="1:36" ht="12.75" customHeight="1">
      <c r="A433" s="24"/>
      <c r="B433" s="24"/>
      <c r="C433" s="24"/>
      <c r="D433" s="24"/>
      <c r="E433" s="24"/>
      <c r="F433" s="24"/>
      <c r="G433" s="24"/>
      <c r="H433" s="24"/>
      <c r="I433" s="170"/>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5"/>
      <c r="AI433" s="25"/>
      <c r="AJ433" s="25"/>
    </row>
    <row r="434" spans="1:36" ht="12.75" customHeight="1">
      <c r="A434" s="24"/>
      <c r="B434" s="24"/>
      <c r="C434" s="24"/>
      <c r="D434" s="24"/>
      <c r="E434" s="24"/>
      <c r="F434" s="24"/>
      <c r="G434" s="24"/>
      <c r="H434" s="24"/>
      <c r="I434" s="170"/>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5"/>
      <c r="AI434" s="25"/>
      <c r="AJ434" s="25"/>
    </row>
    <row r="435" spans="1:36" ht="12.75" customHeight="1">
      <c r="A435" s="24"/>
      <c r="B435" s="24"/>
      <c r="C435" s="24"/>
      <c r="D435" s="24"/>
      <c r="E435" s="24"/>
      <c r="F435" s="24"/>
      <c r="G435" s="24"/>
      <c r="H435" s="24"/>
      <c r="I435" s="170"/>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5"/>
      <c r="AI435" s="25"/>
      <c r="AJ435" s="25"/>
    </row>
    <row r="436" spans="1:36" ht="12.75" customHeight="1">
      <c r="A436" s="24"/>
      <c r="B436" s="24"/>
      <c r="C436" s="24"/>
      <c r="D436" s="24"/>
      <c r="E436" s="24"/>
      <c r="F436" s="24"/>
      <c r="G436" s="24"/>
      <c r="H436" s="24"/>
      <c r="I436" s="170"/>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5"/>
      <c r="AI436" s="25"/>
      <c r="AJ436" s="25"/>
    </row>
    <row r="437" spans="1:36" ht="12.75" customHeight="1">
      <c r="A437" s="24"/>
      <c r="B437" s="24"/>
      <c r="C437" s="24"/>
      <c r="D437" s="24"/>
      <c r="E437" s="24"/>
      <c r="F437" s="24"/>
      <c r="G437" s="24"/>
      <c r="H437" s="24"/>
      <c r="I437" s="170"/>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5"/>
      <c r="AI437" s="25"/>
      <c r="AJ437" s="25"/>
    </row>
    <row r="438" spans="1:36" ht="12.75" customHeight="1">
      <c r="A438" s="24"/>
      <c r="B438" s="24"/>
      <c r="C438" s="24"/>
      <c r="D438" s="24"/>
      <c r="E438" s="24"/>
      <c r="F438" s="24"/>
      <c r="G438" s="24"/>
      <c r="H438" s="24"/>
      <c r="I438" s="170"/>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5"/>
      <c r="AI438" s="25"/>
      <c r="AJ438" s="25"/>
    </row>
    <row r="439" spans="1:36" ht="12.75" customHeight="1">
      <c r="A439" s="24"/>
      <c r="B439" s="24"/>
      <c r="C439" s="24"/>
      <c r="D439" s="24"/>
      <c r="E439" s="24"/>
      <c r="F439" s="24"/>
      <c r="G439" s="24"/>
      <c r="H439" s="24"/>
      <c r="I439" s="170"/>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5"/>
      <c r="AI439" s="25"/>
      <c r="AJ439" s="25"/>
    </row>
    <row r="440" spans="1:36" ht="12.75" customHeight="1">
      <c r="A440" s="24"/>
      <c r="B440" s="24"/>
      <c r="C440" s="24"/>
      <c r="D440" s="24"/>
      <c r="E440" s="24"/>
      <c r="F440" s="24"/>
      <c r="G440" s="24"/>
      <c r="H440" s="24"/>
      <c r="I440" s="170"/>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5"/>
      <c r="AI440" s="25"/>
      <c r="AJ440" s="25"/>
    </row>
    <row r="441" spans="1:36" ht="12.75" customHeight="1">
      <c r="A441" s="24"/>
      <c r="B441" s="24"/>
      <c r="C441" s="24"/>
      <c r="D441" s="24"/>
      <c r="E441" s="24"/>
      <c r="F441" s="24"/>
      <c r="G441" s="24"/>
      <c r="H441" s="24"/>
      <c r="I441" s="170"/>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5"/>
      <c r="AI441" s="25"/>
      <c r="AJ441" s="25"/>
    </row>
    <row r="442" spans="1:36" ht="12.75" customHeight="1">
      <c r="A442" s="24"/>
      <c r="B442" s="24"/>
      <c r="C442" s="24"/>
      <c r="D442" s="24"/>
      <c r="E442" s="24"/>
      <c r="F442" s="24"/>
      <c r="G442" s="24"/>
      <c r="H442" s="24"/>
      <c r="I442" s="170"/>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5"/>
      <c r="AI442" s="25"/>
      <c r="AJ442" s="25"/>
    </row>
    <row r="443" spans="1:36" ht="12.75" customHeight="1">
      <c r="A443" s="24"/>
      <c r="B443" s="24"/>
      <c r="C443" s="24"/>
      <c r="D443" s="24"/>
      <c r="E443" s="24"/>
      <c r="F443" s="24"/>
      <c r="G443" s="24"/>
      <c r="H443" s="24"/>
      <c r="I443" s="170"/>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5"/>
      <c r="AI443" s="25"/>
      <c r="AJ443" s="25"/>
    </row>
    <row r="444" spans="1:36" ht="12.75" customHeight="1">
      <c r="A444" s="24"/>
      <c r="B444" s="24"/>
      <c r="C444" s="24"/>
      <c r="D444" s="24"/>
      <c r="E444" s="24"/>
      <c r="F444" s="24"/>
      <c r="G444" s="24"/>
      <c r="H444" s="24"/>
      <c r="I444" s="170"/>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5"/>
      <c r="AI444" s="25"/>
      <c r="AJ444" s="25"/>
    </row>
    <row r="445" spans="1:36" ht="12.75" customHeight="1">
      <c r="A445" s="24"/>
      <c r="B445" s="24"/>
      <c r="C445" s="24"/>
      <c r="D445" s="24"/>
      <c r="E445" s="24"/>
      <c r="F445" s="24"/>
      <c r="G445" s="24"/>
      <c r="H445" s="24"/>
      <c r="I445" s="170"/>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5"/>
      <c r="AI445" s="25"/>
      <c r="AJ445" s="25"/>
    </row>
    <row r="446" spans="1:36" ht="12.75" customHeight="1">
      <c r="A446" s="24"/>
      <c r="B446" s="24"/>
      <c r="C446" s="24"/>
      <c r="D446" s="24"/>
      <c r="E446" s="24"/>
      <c r="F446" s="24"/>
      <c r="G446" s="24"/>
      <c r="H446" s="24"/>
      <c r="I446" s="170"/>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5"/>
      <c r="AI446" s="25"/>
      <c r="AJ446" s="25"/>
    </row>
    <row r="447" spans="1:36" ht="12.75" customHeight="1">
      <c r="A447" s="24"/>
      <c r="B447" s="24"/>
      <c r="C447" s="24"/>
      <c r="D447" s="24"/>
      <c r="E447" s="24"/>
      <c r="F447" s="24"/>
      <c r="G447" s="24"/>
      <c r="H447" s="24"/>
      <c r="I447" s="170"/>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5"/>
      <c r="AI447" s="25"/>
      <c r="AJ447" s="25"/>
    </row>
    <row r="448" spans="1:36" ht="12.75" customHeight="1">
      <c r="A448" s="24"/>
      <c r="B448" s="24"/>
      <c r="C448" s="24"/>
      <c r="D448" s="24"/>
      <c r="E448" s="24"/>
      <c r="F448" s="24"/>
      <c r="G448" s="24"/>
      <c r="H448" s="24"/>
      <c r="I448" s="170"/>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5"/>
      <c r="AI448" s="25"/>
      <c r="AJ448" s="25"/>
    </row>
    <row r="449" spans="1:36" ht="12.75" customHeight="1">
      <c r="A449" s="24"/>
      <c r="B449" s="24"/>
      <c r="C449" s="24"/>
      <c r="D449" s="24"/>
      <c r="E449" s="24"/>
      <c r="F449" s="24"/>
      <c r="G449" s="24"/>
      <c r="H449" s="24"/>
      <c r="I449" s="170"/>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5"/>
      <c r="AI449" s="25"/>
      <c r="AJ449" s="25"/>
    </row>
    <row r="450" spans="1:36" ht="12.75" customHeight="1">
      <c r="A450" s="24"/>
      <c r="B450" s="24"/>
      <c r="C450" s="24"/>
      <c r="D450" s="24"/>
      <c r="E450" s="24"/>
      <c r="F450" s="24"/>
      <c r="G450" s="24"/>
      <c r="H450" s="24"/>
      <c r="I450" s="170"/>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5"/>
      <c r="AI450" s="25"/>
      <c r="AJ450" s="25"/>
    </row>
    <row r="451" spans="1:36" ht="12.75" customHeight="1">
      <c r="A451" s="24"/>
      <c r="B451" s="24"/>
      <c r="C451" s="24"/>
      <c r="D451" s="24"/>
      <c r="E451" s="24"/>
      <c r="F451" s="24"/>
      <c r="G451" s="24"/>
      <c r="H451" s="24"/>
      <c r="I451" s="170"/>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5"/>
      <c r="AI451" s="25"/>
      <c r="AJ451" s="25"/>
    </row>
    <row r="452" spans="1:36" ht="12.75" customHeight="1">
      <c r="A452" s="24"/>
      <c r="B452" s="24"/>
      <c r="C452" s="24"/>
      <c r="D452" s="24"/>
      <c r="E452" s="24"/>
      <c r="F452" s="24"/>
      <c r="G452" s="24"/>
      <c r="H452" s="24"/>
      <c r="I452" s="170"/>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5"/>
      <c r="AI452" s="25"/>
      <c r="AJ452" s="25"/>
    </row>
    <row r="453" spans="1:36" ht="12.75" customHeight="1">
      <c r="A453" s="24"/>
      <c r="B453" s="24"/>
      <c r="C453" s="24"/>
      <c r="D453" s="24"/>
      <c r="E453" s="24"/>
      <c r="F453" s="24"/>
      <c r="G453" s="24"/>
      <c r="H453" s="24"/>
      <c r="I453" s="170"/>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5"/>
      <c r="AI453" s="25"/>
      <c r="AJ453" s="25"/>
    </row>
    <row r="454" spans="1:36" ht="12.75" customHeight="1">
      <c r="A454" s="24"/>
      <c r="B454" s="24"/>
      <c r="C454" s="24"/>
      <c r="D454" s="24"/>
      <c r="E454" s="24"/>
      <c r="F454" s="24"/>
      <c r="G454" s="24"/>
      <c r="H454" s="24"/>
      <c r="I454" s="170"/>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5"/>
      <c r="AI454" s="25"/>
      <c r="AJ454" s="25"/>
    </row>
    <row r="455" spans="1:36" ht="12.75" customHeight="1">
      <c r="A455" s="24"/>
      <c r="B455" s="24"/>
      <c r="C455" s="24"/>
      <c r="D455" s="24"/>
      <c r="E455" s="24"/>
      <c r="F455" s="24"/>
      <c r="G455" s="24"/>
      <c r="H455" s="24"/>
      <c r="I455" s="170"/>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5"/>
      <c r="AI455" s="25"/>
      <c r="AJ455" s="25"/>
    </row>
    <row r="456" spans="1:36" ht="12.75" customHeight="1">
      <c r="A456" s="24"/>
      <c r="B456" s="24"/>
      <c r="C456" s="24"/>
      <c r="D456" s="24"/>
      <c r="E456" s="24"/>
      <c r="F456" s="24"/>
      <c r="G456" s="24"/>
      <c r="H456" s="24"/>
      <c r="I456" s="170"/>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5"/>
      <c r="AI456" s="25"/>
      <c r="AJ456" s="25"/>
    </row>
    <row r="457" spans="1:36" ht="12.75" customHeight="1">
      <c r="A457" s="24"/>
      <c r="B457" s="24"/>
      <c r="C457" s="24"/>
      <c r="D457" s="24"/>
      <c r="E457" s="24"/>
      <c r="F457" s="24"/>
      <c r="G457" s="24"/>
      <c r="H457" s="24"/>
      <c r="I457" s="170"/>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5"/>
      <c r="AI457" s="25"/>
      <c r="AJ457" s="25"/>
    </row>
    <row r="458" spans="1:36" ht="12.75" customHeight="1">
      <c r="A458" s="24"/>
      <c r="B458" s="24"/>
      <c r="C458" s="24"/>
      <c r="D458" s="24"/>
      <c r="E458" s="24"/>
      <c r="F458" s="24"/>
      <c r="G458" s="24"/>
      <c r="H458" s="24"/>
      <c r="I458" s="170"/>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5"/>
      <c r="AI458" s="25"/>
      <c r="AJ458" s="25"/>
    </row>
    <row r="459" spans="1:36" ht="12.75" customHeight="1">
      <c r="A459" s="24"/>
      <c r="B459" s="24"/>
      <c r="C459" s="24"/>
      <c r="D459" s="24"/>
      <c r="E459" s="24"/>
      <c r="F459" s="24"/>
      <c r="G459" s="24"/>
      <c r="H459" s="24"/>
      <c r="I459" s="170"/>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5"/>
      <c r="AI459" s="25"/>
      <c r="AJ459" s="25"/>
    </row>
    <row r="460" spans="1:36" ht="12.75" customHeight="1">
      <c r="A460" s="24"/>
      <c r="B460" s="24"/>
      <c r="C460" s="24"/>
      <c r="D460" s="24"/>
      <c r="E460" s="24"/>
      <c r="F460" s="24"/>
      <c r="G460" s="24"/>
      <c r="H460" s="24"/>
      <c r="I460" s="170"/>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5"/>
      <c r="AI460" s="25"/>
      <c r="AJ460" s="25"/>
    </row>
    <row r="461" spans="1:36" ht="12.75" customHeight="1">
      <c r="A461" s="24"/>
      <c r="B461" s="24"/>
      <c r="C461" s="24"/>
      <c r="D461" s="24"/>
      <c r="E461" s="24"/>
      <c r="F461" s="24"/>
      <c r="G461" s="24"/>
      <c r="H461" s="24"/>
      <c r="I461" s="170"/>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5"/>
      <c r="AI461" s="25"/>
      <c r="AJ461" s="25"/>
    </row>
    <row r="462" spans="1:36" ht="12.75" customHeight="1">
      <c r="A462" s="24"/>
      <c r="B462" s="24"/>
      <c r="C462" s="24"/>
      <c r="D462" s="24"/>
      <c r="E462" s="24"/>
      <c r="F462" s="24"/>
      <c r="G462" s="24"/>
      <c r="H462" s="24"/>
      <c r="I462" s="170"/>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5"/>
      <c r="AI462" s="25"/>
      <c r="AJ462" s="25"/>
    </row>
    <row r="463" spans="1:36" ht="12.75" customHeight="1">
      <c r="A463" s="24"/>
      <c r="B463" s="24"/>
      <c r="C463" s="24"/>
      <c r="D463" s="24"/>
      <c r="E463" s="24"/>
      <c r="F463" s="24"/>
      <c r="G463" s="24"/>
      <c r="H463" s="24"/>
      <c r="I463" s="170"/>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5"/>
      <c r="AI463" s="25"/>
      <c r="AJ463" s="25"/>
    </row>
    <row r="464" spans="1:36" ht="12.75" customHeight="1">
      <c r="A464" s="24"/>
      <c r="B464" s="24"/>
      <c r="C464" s="24"/>
      <c r="D464" s="24"/>
      <c r="E464" s="24"/>
      <c r="F464" s="24"/>
      <c r="G464" s="24"/>
      <c r="H464" s="24"/>
      <c r="I464" s="170"/>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5"/>
      <c r="AI464" s="25"/>
      <c r="AJ464" s="25"/>
    </row>
    <row r="465" spans="1:36" ht="12.75" customHeight="1">
      <c r="A465" s="24"/>
      <c r="B465" s="24"/>
      <c r="C465" s="24"/>
      <c r="D465" s="24"/>
      <c r="E465" s="24"/>
      <c r="F465" s="24"/>
      <c r="G465" s="24"/>
      <c r="H465" s="24"/>
      <c r="I465" s="170"/>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5"/>
      <c r="AI465" s="25"/>
      <c r="AJ465" s="25"/>
    </row>
    <row r="466" spans="1:36" ht="12.75" customHeight="1">
      <c r="A466" s="24"/>
      <c r="B466" s="24"/>
      <c r="C466" s="24"/>
      <c r="D466" s="24"/>
      <c r="E466" s="24"/>
      <c r="F466" s="24"/>
      <c r="G466" s="24"/>
      <c r="H466" s="24"/>
      <c r="I466" s="170"/>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5"/>
      <c r="AI466" s="25"/>
      <c r="AJ466" s="25"/>
    </row>
    <row r="467" spans="1:36" ht="12.75" customHeight="1">
      <c r="A467" s="24"/>
      <c r="B467" s="24"/>
      <c r="C467" s="24"/>
      <c r="D467" s="24"/>
      <c r="E467" s="24"/>
      <c r="F467" s="24"/>
      <c r="G467" s="24"/>
      <c r="H467" s="24"/>
      <c r="I467" s="170"/>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5"/>
      <c r="AI467" s="25"/>
      <c r="AJ467" s="25"/>
    </row>
    <row r="468" spans="1:36" ht="12.75" customHeight="1">
      <c r="A468" s="24"/>
      <c r="B468" s="24"/>
      <c r="C468" s="24"/>
      <c r="D468" s="24"/>
      <c r="E468" s="24"/>
      <c r="F468" s="24"/>
      <c r="G468" s="24"/>
      <c r="H468" s="24"/>
      <c r="I468" s="170"/>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5"/>
      <c r="AI468" s="25"/>
      <c r="AJ468" s="25"/>
    </row>
    <row r="469" spans="1:36" ht="12.75" customHeight="1">
      <c r="A469" s="24"/>
      <c r="B469" s="24"/>
      <c r="C469" s="24"/>
      <c r="D469" s="24"/>
      <c r="E469" s="24"/>
      <c r="F469" s="24"/>
      <c r="G469" s="24"/>
      <c r="H469" s="24"/>
      <c r="I469" s="170"/>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5"/>
      <c r="AI469" s="25"/>
      <c r="AJ469" s="25"/>
    </row>
    <row r="470" spans="1:36" ht="12.75" customHeight="1">
      <c r="A470" s="24"/>
      <c r="B470" s="24"/>
      <c r="C470" s="24"/>
      <c r="D470" s="24"/>
      <c r="E470" s="24"/>
      <c r="F470" s="24"/>
      <c r="G470" s="24"/>
      <c r="H470" s="24"/>
      <c r="I470" s="170"/>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5"/>
      <c r="AI470" s="25"/>
      <c r="AJ470" s="25"/>
    </row>
    <row r="471" spans="1:36" ht="12.75" customHeight="1">
      <c r="A471" s="24"/>
      <c r="B471" s="24"/>
      <c r="C471" s="24"/>
      <c r="D471" s="24"/>
      <c r="E471" s="24"/>
      <c r="F471" s="24"/>
      <c r="G471" s="24"/>
      <c r="H471" s="24"/>
      <c r="I471" s="170"/>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5"/>
      <c r="AI471" s="25"/>
      <c r="AJ471" s="25"/>
    </row>
    <row r="472" spans="1:36" ht="12.75" customHeight="1">
      <c r="A472" s="24"/>
      <c r="B472" s="24"/>
      <c r="C472" s="24"/>
      <c r="D472" s="24"/>
      <c r="E472" s="24"/>
      <c r="F472" s="24"/>
      <c r="G472" s="24"/>
      <c r="H472" s="24"/>
      <c r="I472" s="170"/>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5"/>
      <c r="AI472" s="25"/>
      <c r="AJ472" s="25"/>
    </row>
    <row r="473" spans="1:36" ht="12.75" customHeight="1">
      <c r="A473" s="24"/>
      <c r="B473" s="24"/>
      <c r="C473" s="24"/>
      <c r="D473" s="24"/>
      <c r="E473" s="24"/>
      <c r="F473" s="24"/>
      <c r="G473" s="24"/>
      <c r="H473" s="24"/>
      <c r="I473" s="170"/>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5"/>
      <c r="AI473" s="25"/>
      <c r="AJ473" s="25"/>
    </row>
    <row r="474" spans="1:36" ht="12.75" customHeight="1">
      <c r="A474" s="24"/>
      <c r="B474" s="24"/>
      <c r="C474" s="24"/>
      <c r="D474" s="24"/>
      <c r="E474" s="24"/>
      <c r="F474" s="24"/>
      <c r="G474" s="24"/>
      <c r="H474" s="24"/>
      <c r="I474" s="170"/>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5"/>
      <c r="AI474" s="25"/>
      <c r="AJ474" s="25"/>
    </row>
    <row r="475" spans="1:36" ht="12.75" customHeight="1">
      <c r="A475" s="24"/>
      <c r="B475" s="24"/>
      <c r="C475" s="24"/>
      <c r="D475" s="24"/>
      <c r="E475" s="24"/>
      <c r="F475" s="24"/>
      <c r="G475" s="24"/>
      <c r="H475" s="24"/>
      <c r="I475" s="170"/>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5"/>
      <c r="AI475" s="25"/>
      <c r="AJ475" s="25"/>
    </row>
    <row r="476" spans="1:36" ht="12.75" customHeight="1">
      <c r="A476" s="24"/>
      <c r="B476" s="24"/>
      <c r="C476" s="24"/>
      <c r="D476" s="24"/>
      <c r="E476" s="24"/>
      <c r="F476" s="24"/>
      <c r="G476" s="24"/>
      <c r="H476" s="24"/>
      <c r="I476" s="170"/>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5"/>
      <c r="AI476" s="25"/>
      <c r="AJ476" s="25"/>
    </row>
    <row r="477" spans="1:36" ht="12.75" customHeight="1">
      <c r="A477" s="24"/>
      <c r="B477" s="24"/>
      <c r="C477" s="24"/>
      <c r="D477" s="24"/>
      <c r="E477" s="24"/>
      <c r="F477" s="24"/>
      <c r="G477" s="24"/>
      <c r="H477" s="24"/>
      <c r="I477" s="170"/>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5"/>
      <c r="AI477" s="25"/>
      <c r="AJ477" s="25"/>
    </row>
    <row r="478" spans="1:36" ht="12.75" customHeight="1">
      <c r="A478" s="24"/>
      <c r="B478" s="24"/>
      <c r="C478" s="24"/>
      <c r="D478" s="24"/>
      <c r="E478" s="24"/>
      <c r="F478" s="24"/>
      <c r="G478" s="24"/>
      <c r="H478" s="24"/>
      <c r="I478" s="170"/>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5"/>
      <c r="AI478" s="25"/>
      <c r="AJ478" s="25"/>
    </row>
    <row r="479" spans="1:36" ht="12.75" customHeight="1">
      <c r="A479" s="24"/>
      <c r="B479" s="24"/>
      <c r="C479" s="24"/>
      <c r="D479" s="24"/>
      <c r="E479" s="24"/>
      <c r="F479" s="24"/>
      <c r="G479" s="24"/>
      <c r="H479" s="24"/>
      <c r="I479" s="170"/>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5"/>
      <c r="AI479" s="25"/>
      <c r="AJ479" s="25"/>
    </row>
    <row r="480" spans="1:36" ht="12.75" customHeight="1">
      <c r="A480" s="24"/>
      <c r="B480" s="24"/>
      <c r="C480" s="24"/>
      <c r="D480" s="24"/>
      <c r="E480" s="24"/>
      <c r="F480" s="24"/>
      <c r="G480" s="24"/>
      <c r="H480" s="24"/>
      <c r="I480" s="170"/>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5"/>
      <c r="AI480" s="25"/>
      <c r="AJ480" s="25"/>
    </row>
    <row r="481" spans="1:36" ht="12.75" customHeight="1">
      <c r="A481" s="24"/>
      <c r="B481" s="24"/>
      <c r="C481" s="24"/>
      <c r="D481" s="24"/>
      <c r="E481" s="24"/>
      <c r="F481" s="24"/>
      <c r="G481" s="24"/>
      <c r="H481" s="24"/>
      <c r="I481" s="170"/>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5"/>
      <c r="AI481" s="25"/>
      <c r="AJ481" s="25"/>
    </row>
    <row r="482" spans="1:36" ht="12.75" customHeight="1">
      <c r="A482" s="24"/>
      <c r="B482" s="24"/>
      <c r="C482" s="24"/>
      <c r="D482" s="24"/>
      <c r="E482" s="24"/>
      <c r="F482" s="24"/>
      <c r="G482" s="24"/>
      <c r="H482" s="24"/>
      <c r="I482" s="170"/>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5"/>
      <c r="AI482" s="25"/>
      <c r="AJ482" s="25"/>
    </row>
    <row r="483" spans="1:36" ht="12.75" customHeight="1">
      <c r="A483" s="24"/>
      <c r="B483" s="24"/>
      <c r="C483" s="24"/>
      <c r="D483" s="24"/>
      <c r="E483" s="24"/>
      <c r="F483" s="24"/>
      <c r="G483" s="24"/>
      <c r="H483" s="24"/>
      <c r="I483" s="170"/>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5"/>
      <c r="AI483" s="25"/>
      <c r="AJ483" s="25"/>
    </row>
    <row r="484" spans="1:36" ht="12.75" customHeight="1">
      <c r="A484" s="24"/>
      <c r="B484" s="24"/>
      <c r="C484" s="24"/>
      <c r="D484" s="24"/>
      <c r="E484" s="24"/>
      <c r="F484" s="24"/>
      <c r="G484" s="24"/>
      <c r="H484" s="24"/>
      <c r="I484" s="170"/>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5"/>
      <c r="AI484" s="25"/>
      <c r="AJ484" s="25"/>
    </row>
    <row r="485" spans="1:36" ht="12.75" customHeight="1">
      <c r="A485" s="24"/>
      <c r="B485" s="24"/>
      <c r="C485" s="24"/>
      <c r="D485" s="24"/>
      <c r="E485" s="24"/>
      <c r="F485" s="24"/>
      <c r="G485" s="24"/>
      <c r="H485" s="24"/>
      <c r="I485" s="170"/>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5"/>
      <c r="AI485" s="25"/>
      <c r="AJ485" s="25"/>
    </row>
    <row r="486" spans="1:36" ht="12.75" customHeight="1">
      <c r="A486" s="24"/>
      <c r="B486" s="24"/>
      <c r="C486" s="24"/>
      <c r="D486" s="24"/>
      <c r="E486" s="24"/>
      <c r="F486" s="24"/>
      <c r="G486" s="24"/>
      <c r="H486" s="24"/>
      <c r="I486" s="170"/>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5"/>
      <c r="AI486" s="25"/>
      <c r="AJ486" s="25"/>
    </row>
    <row r="487" spans="1:36" ht="12.75" customHeight="1">
      <c r="A487" s="24"/>
      <c r="B487" s="24"/>
      <c r="C487" s="24"/>
      <c r="D487" s="24"/>
      <c r="E487" s="24"/>
      <c r="F487" s="24"/>
      <c r="G487" s="24"/>
      <c r="H487" s="24"/>
      <c r="I487" s="170"/>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5"/>
      <c r="AI487" s="25"/>
      <c r="AJ487" s="25"/>
    </row>
    <row r="488" spans="1:36" ht="12.75" customHeight="1">
      <c r="A488" s="24"/>
      <c r="B488" s="24"/>
      <c r="C488" s="24"/>
      <c r="D488" s="24"/>
      <c r="E488" s="24"/>
      <c r="F488" s="24"/>
      <c r="G488" s="24"/>
      <c r="H488" s="24"/>
      <c r="I488" s="170"/>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5"/>
      <c r="AI488" s="25"/>
      <c r="AJ488" s="25"/>
    </row>
    <row r="489" spans="1:36" ht="12.75" customHeight="1">
      <c r="A489" s="24"/>
      <c r="B489" s="24"/>
      <c r="C489" s="24"/>
      <c r="D489" s="24"/>
      <c r="E489" s="24"/>
      <c r="F489" s="24"/>
      <c r="G489" s="24"/>
      <c r="H489" s="24"/>
      <c r="I489" s="170"/>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5"/>
      <c r="AI489" s="25"/>
      <c r="AJ489" s="25"/>
    </row>
    <row r="490" spans="1:36" ht="12.75" customHeight="1">
      <c r="A490" s="24"/>
      <c r="B490" s="24"/>
      <c r="C490" s="24"/>
      <c r="D490" s="24"/>
      <c r="E490" s="24"/>
      <c r="F490" s="24"/>
      <c r="G490" s="24"/>
      <c r="H490" s="24"/>
      <c r="I490" s="170"/>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5"/>
      <c r="AI490" s="25"/>
      <c r="AJ490" s="25"/>
    </row>
    <row r="491" spans="1:36" ht="12.75" customHeight="1">
      <c r="A491" s="24"/>
      <c r="B491" s="24"/>
      <c r="C491" s="24"/>
      <c r="D491" s="24"/>
      <c r="E491" s="24"/>
      <c r="F491" s="24"/>
      <c r="G491" s="24"/>
      <c r="H491" s="24"/>
      <c r="I491" s="170"/>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5"/>
      <c r="AI491" s="25"/>
      <c r="AJ491" s="25"/>
    </row>
    <row r="492" spans="1:36" ht="12.75" customHeight="1">
      <c r="A492" s="24"/>
      <c r="B492" s="24"/>
      <c r="C492" s="24"/>
      <c r="D492" s="24"/>
      <c r="E492" s="24"/>
      <c r="F492" s="24"/>
      <c r="G492" s="24"/>
      <c r="H492" s="24"/>
      <c r="I492" s="170"/>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5"/>
      <c r="AI492" s="25"/>
      <c r="AJ492" s="25"/>
    </row>
    <row r="493" spans="1:36" ht="12.75" customHeight="1">
      <c r="A493" s="24"/>
      <c r="B493" s="24"/>
      <c r="C493" s="24"/>
      <c r="D493" s="24"/>
      <c r="E493" s="24"/>
      <c r="F493" s="24"/>
      <c r="G493" s="24"/>
      <c r="H493" s="24"/>
      <c r="I493" s="170"/>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5"/>
      <c r="AI493" s="25"/>
      <c r="AJ493" s="25"/>
    </row>
    <row r="494" spans="1:36" ht="12.75" customHeight="1">
      <c r="A494" s="24"/>
      <c r="B494" s="24"/>
      <c r="C494" s="24"/>
      <c r="D494" s="24"/>
      <c r="E494" s="24"/>
      <c r="F494" s="24"/>
      <c r="G494" s="24"/>
      <c r="H494" s="24"/>
      <c r="I494" s="170"/>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5"/>
      <c r="AI494" s="25"/>
      <c r="AJ494" s="25"/>
    </row>
    <row r="495" spans="1:36" ht="12.75" customHeight="1">
      <c r="A495" s="24"/>
      <c r="B495" s="24"/>
      <c r="C495" s="24"/>
      <c r="D495" s="24"/>
      <c r="E495" s="24"/>
      <c r="F495" s="24"/>
      <c r="G495" s="24"/>
      <c r="H495" s="24"/>
      <c r="I495" s="170"/>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5"/>
      <c r="AI495" s="25"/>
      <c r="AJ495" s="25"/>
    </row>
    <row r="496" spans="1:36" ht="12.75" customHeight="1">
      <c r="A496" s="24"/>
      <c r="B496" s="24"/>
      <c r="C496" s="24"/>
      <c r="D496" s="24"/>
      <c r="E496" s="24"/>
      <c r="F496" s="24"/>
      <c r="G496" s="24"/>
      <c r="H496" s="24"/>
      <c r="I496" s="170"/>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5"/>
      <c r="AI496" s="25"/>
      <c r="AJ496" s="25"/>
    </row>
    <row r="497" spans="1:36" ht="12.75" customHeight="1">
      <c r="A497" s="24"/>
      <c r="B497" s="24"/>
      <c r="C497" s="24"/>
      <c r="D497" s="24"/>
      <c r="E497" s="24"/>
      <c r="F497" s="24"/>
      <c r="G497" s="24"/>
      <c r="H497" s="24"/>
      <c r="I497" s="170"/>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5"/>
      <c r="AI497" s="25"/>
      <c r="AJ497" s="25"/>
    </row>
    <row r="498" spans="1:36" ht="12.75" customHeight="1">
      <c r="A498" s="24"/>
      <c r="B498" s="24"/>
      <c r="C498" s="24"/>
      <c r="D498" s="24"/>
      <c r="E498" s="24"/>
      <c r="F498" s="24"/>
      <c r="G498" s="24"/>
      <c r="H498" s="24"/>
      <c r="I498" s="170"/>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5"/>
      <c r="AI498" s="25"/>
      <c r="AJ498" s="25"/>
    </row>
    <row r="499" spans="1:36" ht="12.75" customHeight="1">
      <c r="A499" s="24"/>
      <c r="B499" s="24"/>
      <c r="C499" s="24"/>
      <c r="D499" s="24"/>
      <c r="E499" s="24"/>
      <c r="F499" s="24"/>
      <c r="G499" s="24"/>
      <c r="H499" s="24"/>
      <c r="I499" s="170"/>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5"/>
      <c r="AI499" s="25"/>
      <c r="AJ499" s="25"/>
    </row>
    <row r="500" spans="1:36" ht="12.75" customHeight="1">
      <c r="A500" s="24"/>
      <c r="B500" s="24"/>
      <c r="C500" s="24"/>
      <c r="D500" s="24"/>
      <c r="E500" s="24"/>
      <c r="F500" s="24"/>
      <c r="G500" s="24"/>
      <c r="H500" s="24"/>
      <c r="I500" s="170"/>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5"/>
      <c r="AI500" s="25"/>
      <c r="AJ500" s="25"/>
    </row>
    <row r="501" spans="1:36" ht="12.75" customHeight="1">
      <c r="A501" s="24"/>
      <c r="B501" s="24"/>
      <c r="C501" s="24"/>
      <c r="D501" s="24"/>
      <c r="E501" s="24"/>
      <c r="F501" s="24"/>
      <c r="G501" s="24"/>
      <c r="H501" s="24"/>
      <c r="I501" s="170"/>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5"/>
      <c r="AI501" s="25"/>
      <c r="AJ501" s="25"/>
    </row>
    <row r="502" spans="1:36" ht="12.75" customHeight="1">
      <c r="A502" s="24"/>
      <c r="B502" s="24"/>
      <c r="C502" s="24"/>
      <c r="D502" s="24"/>
      <c r="E502" s="24"/>
      <c r="F502" s="24"/>
      <c r="G502" s="24"/>
      <c r="H502" s="24"/>
      <c r="I502" s="170"/>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5"/>
      <c r="AI502" s="25"/>
      <c r="AJ502" s="25"/>
    </row>
    <row r="503" spans="1:36" ht="12.75" customHeight="1">
      <c r="A503" s="24"/>
      <c r="B503" s="24"/>
      <c r="C503" s="24"/>
      <c r="D503" s="24"/>
      <c r="E503" s="24"/>
      <c r="F503" s="24"/>
      <c r="G503" s="24"/>
      <c r="H503" s="24"/>
      <c r="I503" s="170"/>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5"/>
      <c r="AI503" s="25"/>
      <c r="AJ503" s="25"/>
    </row>
    <row r="504" spans="1:36" ht="12.75" customHeight="1">
      <c r="A504" s="24"/>
      <c r="B504" s="24"/>
      <c r="C504" s="24"/>
      <c r="D504" s="24"/>
      <c r="E504" s="24"/>
      <c r="F504" s="24"/>
      <c r="G504" s="24"/>
      <c r="H504" s="24"/>
      <c r="I504" s="170"/>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5"/>
      <c r="AI504" s="25"/>
      <c r="AJ504" s="25"/>
    </row>
    <row r="505" spans="1:36" ht="12.75" customHeight="1">
      <c r="A505" s="24"/>
      <c r="B505" s="24"/>
      <c r="C505" s="24"/>
      <c r="D505" s="24"/>
      <c r="E505" s="24"/>
      <c r="F505" s="24"/>
      <c r="G505" s="24"/>
      <c r="H505" s="24"/>
      <c r="I505" s="170"/>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5"/>
      <c r="AI505" s="25"/>
      <c r="AJ505" s="25"/>
    </row>
    <row r="506" spans="1:36" ht="12.75" customHeight="1">
      <c r="A506" s="24"/>
      <c r="B506" s="24"/>
      <c r="C506" s="24"/>
      <c r="D506" s="24"/>
      <c r="E506" s="24"/>
      <c r="F506" s="24"/>
      <c r="G506" s="24"/>
      <c r="H506" s="24"/>
      <c r="I506" s="170"/>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5"/>
      <c r="AI506" s="25"/>
      <c r="AJ506" s="25"/>
    </row>
    <row r="507" spans="1:36" ht="12.75" customHeight="1">
      <c r="A507" s="24"/>
      <c r="B507" s="24"/>
      <c r="C507" s="24"/>
      <c r="D507" s="24"/>
      <c r="E507" s="24"/>
      <c r="F507" s="24"/>
      <c r="G507" s="24"/>
      <c r="H507" s="24"/>
      <c r="I507" s="170"/>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5"/>
      <c r="AI507" s="25"/>
      <c r="AJ507" s="25"/>
    </row>
    <row r="508" spans="1:36" ht="12.75" customHeight="1">
      <c r="A508" s="24"/>
      <c r="B508" s="24"/>
      <c r="C508" s="24"/>
      <c r="D508" s="24"/>
      <c r="E508" s="24"/>
      <c r="F508" s="24"/>
      <c r="G508" s="24"/>
      <c r="H508" s="24"/>
      <c r="I508" s="170"/>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5"/>
      <c r="AI508" s="25"/>
      <c r="AJ508" s="25"/>
    </row>
    <row r="509" spans="1:36" ht="12.75" customHeight="1">
      <c r="A509" s="24"/>
      <c r="B509" s="24"/>
      <c r="C509" s="24"/>
      <c r="D509" s="24"/>
      <c r="E509" s="24"/>
      <c r="F509" s="24"/>
      <c r="G509" s="24"/>
      <c r="H509" s="24"/>
      <c r="I509" s="170"/>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5"/>
      <c r="AI509" s="25"/>
      <c r="AJ509" s="25"/>
    </row>
    <row r="510" spans="1:36" ht="12.75" customHeight="1">
      <c r="A510" s="24"/>
      <c r="B510" s="24"/>
      <c r="C510" s="24"/>
      <c r="D510" s="24"/>
      <c r="E510" s="24"/>
      <c r="F510" s="24"/>
      <c r="G510" s="24"/>
      <c r="H510" s="24"/>
      <c r="I510" s="170"/>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5"/>
      <c r="AI510" s="25"/>
      <c r="AJ510" s="25"/>
    </row>
    <row r="511" spans="1:36" ht="12.75" customHeight="1">
      <c r="A511" s="24"/>
      <c r="B511" s="24"/>
      <c r="C511" s="24"/>
      <c r="D511" s="24"/>
      <c r="E511" s="24"/>
      <c r="F511" s="24"/>
      <c r="G511" s="24"/>
      <c r="H511" s="24"/>
      <c r="I511" s="170"/>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5"/>
      <c r="AI511" s="25"/>
      <c r="AJ511" s="25"/>
    </row>
    <row r="512" spans="1:36" ht="12.75" customHeight="1">
      <c r="A512" s="24"/>
      <c r="B512" s="24"/>
      <c r="C512" s="24"/>
      <c r="D512" s="24"/>
      <c r="E512" s="24"/>
      <c r="F512" s="24"/>
      <c r="G512" s="24"/>
      <c r="H512" s="24"/>
      <c r="I512" s="170"/>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5"/>
      <c r="AI512" s="25"/>
      <c r="AJ512" s="25"/>
    </row>
    <row r="513" spans="1:36" ht="12.75" customHeight="1">
      <c r="A513" s="24"/>
      <c r="B513" s="24"/>
      <c r="C513" s="24"/>
      <c r="D513" s="24"/>
      <c r="E513" s="24"/>
      <c r="F513" s="24"/>
      <c r="G513" s="24"/>
      <c r="H513" s="24"/>
      <c r="I513" s="170"/>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5"/>
      <c r="AI513" s="25"/>
      <c r="AJ513" s="25"/>
    </row>
    <row r="514" spans="1:36" ht="12.75" customHeight="1">
      <c r="A514" s="24"/>
      <c r="B514" s="24"/>
      <c r="C514" s="24"/>
      <c r="D514" s="24"/>
      <c r="E514" s="24"/>
      <c r="F514" s="24"/>
      <c r="G514" s="24"/>
      <c r="H514" s="24"/>
      <c r="I514" s="170"/>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5"/>
      <c r="AI514" s="25"/>
      <c r="AJ514" s="25"/>
    </row>
    <row r="515" spans="1:36" ht="12.75" customHeight="1">
      <c r="A515" s="24"/>
      <c r="B515" s="24"/>
      <c r="C515" s="24"/>
      <c r="D515" s="24"/>
      <c r="E515" s="24"/>
      <c r="F515" s="24"/>
      <c r="G515" s="24"/>
      <c r="H515" s="24"/>
      <c r="I515" s="170"/>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5"/>
      <c r="AI515" s="25"/>
      <c r="AJ515" s="25"/>
    </row>
    <row r="516" spans="1:36" ht="12.75" customHeight="1">
      <c r="A516" s="24"/>
      <c r="B516" s="24"/>
      <c r="C516" s="24"/>
      <c r="D516" s="24"/>
      <c r="E516" s="24"/>
      <c r="F516" s="24"/>
      <c r="G516" s="24"/>
      <c r="H516" s="24"/>
      <c r="I516" s="170"/>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5"/>
      <c r="AI516" s="25"/>
      <c r="AJ516" s="25"/>
    </row>
    <row r="517" spans="1:36" ht="12.75" customHeight="1">
      <c r="A517" s="24"/>
      <c r="B517" s="24"/>
      <c r="C517" s="24"/>
      <c r="D517" s="24"/>
      <c r="E517" s="24"/>
      <c r="F517" s="24"/>
      <c r="G517" s="24"/>
      <c r="H517" s="24"/>
      <c r="I517" s="170"/>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5"/>
      <c r="AI517" s="25"/>
      <c r="AJ517" s="25"/>
    </row>
    <row r="518" spans="1:36" ht="12.75" customHeight="1">
      <c r="A518" s="24"/>
      <c r="B518" s="24"/>
      <c r="C518" s="24"/>
      <c r="D518" s="24"/>
      <c r="E518" s="24"/>
      <c r="F518" s="24"/>
      <c r="G518" s="24"/>
      <c r="H518" s="24"/>
      <c r="I518" s="170"/>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5"/>
      <c r="AI518" s="25"/>
      <c r="AJ518" s="25"/>
    </row>
    <row r="519" spans="1:36" ht="12.75" customHeight="1">
      <c r="A519" s="24"/>
      <c r="B519" s="24"/>
      <c r="C519" s="24"/>
      <c r="D519" s="24"/>
      <c r="E519" s="24"/>
      <c r="F519" s="24"/>
      <c r="G519" s="24"/>
      <c r="H519" s="24"/>
      <c r="I519" s="170"/>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5"/>
      <c r="AI519" s="25"/>
      <c r="AJ519" s="25"/>
    </row>
    <row r="520" spans="1:36" ht="12.75" customHeight="1">
      <c r="A520" s="24"/>
      <c r="B520" s="24"/>
      <c r="C520" s="24"/>
      <c r="D520" s="24"/>
      <c r="E520" s="24"/>
      <c r="F520" s="24"/>
      <c r="G520" s="24"/>
      <c r="H520" s="24"/>
      <c r="I520" s="170"/>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5"/>
      <c r="AI520" s="25"/>
      <c r="AJ520" s="25"/>
    </row>
    <row r="521" spans="1:36" ht="12.75" customHeight="1">
      <c r="A521" s="24"/>
      <c r="B521" s="24"/>
      <c r="C521" s="24"/>
      <c r="D521" s="24"/>
      <c r="E521" s="24"/>
      <c r="F521" s="24"/>
      <c r="G521" s="24"/>
      <c r="H521" s="24"/>
      <c r="I521" s="170"/>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5"/>
      <c r="AI521" s="25"/>
      <c r="AJ521" s="25"/>
    </row>
    <row r="522" spans="1:36" ht="12.75" customHeight="1">
      <c r="A522" s="24"/>
      <c r="B522" s="24"/>
      <c r="C522" s="24"/>
      <c r="D522" s="24"/>
      <c r="E522" s="24"/>
      <c r="F522" s="24"/>
      <c r="G522" s="24"/>
      <c r="H522" s="24"/>
      <c r="I522" s="170"/>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5"/>
      <c r="AI522" s="25"/>
      <c r="AJ522" s="25"/>
    </row>
    <row r="523" spans="1:36" ht="12.75" customHeight="1">
      <c r="A523" s="24"/>
      <c r="B523" s="24"/>
      <c r="C523" s="24"/>
      <c r="D523" s="24"/>
      <c r="E523" s="24"/>
      <c r="F523" s="24"/>
      <c r="G523" s="24"/>
      <c r="H523" s="24"/>
      <c r="I523" s="170"/>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5"/>
      <c r="AI523" s="25"/>
      <c r="AJ523" s="25"/>
    </row>
    <row r="524" spans="1:36" ht="12.75" customHeight="1">
      <c r="A524" s="24"/>
      <c r="B524" s="24"/>
      <c r="C524" s="24"/>
      <c r="D524" s="24"/>
      <c r="E524" s="24"/>
      <c r="F524" s="24"/>
      <c r="G524" s="24"/>
      <c r="H524" s="24"/>
      <c r="I524" s="170"/>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5"/>
      <c r="AI524" s="25"/>
      <c r="AJ524" s="25"/>
    </row>
    <row r="525" spans="1:36" ht="12.75" customHeight="1">
      <c r="A525" s="24"/>
      <c r="B525" s="24"/>
      <c r="C525" s="24"/>
      <c r="D525" s="24"/>
      <c r="E525" s="24"/>
      <c r="F525" s="24"/>
      <c r="G525" s="24"/>
      <c r="H525" s="24"/>
      <c r="I525" s="170"/>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5"/>
      <c r="AI525" s="25"/>
      <c r="AJ525" s="25"/>
    </row>
    <row r="526" spans="1:36" ht="12.75" customHeight="1">
      <c r="A526" s="24"/>
      <c r="B526" s="24"/>
      <c r="C526" s="24"/>
      <c r="D526" s="24"/>
      <c r="E526" s="24"/>
      <c r="F526" s="24"/>
      <c r="G526" s="24"/>
      <c r="H526" s="24"/>
      <c r="I526" s="170"/>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5"/>
      <c r="AI526" s="25"/>
      <c r="AJ526" s="25"/>
    </row>
    <row r="527" spans="1:36" ht="12.75" customHeight="1">
      <c r="A527" s="24"/>
      <c r="B527" s="24"/>
      <c r="C527" s="24"/>
      <c r="D527" s="24"/>
      <c r="E527" s="24"/>
      <c r="F527" s="24"/>
      <c r="G527" s="24"/>
      <c r="H527" s="24"/>
      <c r="I527" s="170"/>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5"/>
      <c r="AI527" s="25"/>
      <c r="AJ527" s="25"/>
    </row>
    <row r="528" spans="1:36" ht="12.75" customHeight="1">
      <c r="A528" s="24"/>
      <c r="B528" s="24"/>
      <c r="C528" s="24"/>
      <c r="D528" s="24"/>
      <c r="E528" s="24"/>
      <c r="F528" s="24"/>
      <c r="G528" s="24"/>
      <c r="H528" s="24"/>
      <c r="I528" s="170"/>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5"/>
      <c r="AI528" s="25"/>
      <c r="AJ528" s="25"/>
    </row>
    <row r="529" spans="1:36" ht="12.75" customHeight="1">
      <c r="A529" s="24"/>
      <c r="B529" s="24"/>
      <c r="C529" s="24"/>
      <c r="D529" s="24"/>
      <c r="E529" s="24"/>
      <c r="F529" s="24"/>
      <c r="G529" s="24"/>
      <c r="H529" s="24"/>
      <c r="I529" s="170"/>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5"/>
      <c r="AI529" s="25"/>
      <c r="AJ529" s="25"/>
    </row>
    <row r="530" spans="1:36" ht="12.75" customHeight="1">
      <c r="A530" s="24"/>
      <c r="B530" s="24"/>
      <c r="C530" s="24"/>
      <c r="D530" s="24"/>
      <c r="E530" s="24"/>
      <c r="F530" s="24"/>
      <c r="G530" s="24"/>
      <c r="H530" s="24"/>
      <c r="I530" s="170"/>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5"/>
      <c r="AI530" s="25"/>
      <c r="AJ530" s="25"/>
    </row>
    <row r="531" spans="1:36" ht="12.75" customHeight="1">
      <c r="A531" s="24"/>
      <c r="B531" s="24"/>
      <c r="C531" s="24"/>
      <c r="D531" s="24"/>
      <c r="E531" s="24"/>
      <c r="F531" s="24"/>
      <c r="G531" s="24"/>
      <c r="H531" s="24"/>
      <c r="I531" s="170"/>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5"/>
      <c r="AI531" s="25"/>
      <c r="AJ531" s="25"/>
    </row>
    <row r="532" spans="1:36" ht="12.75" customHeight="1">
      <c r="A532" s="24"/>
      <c r="B532" s="24"/>
      <c r="C532" s="24"/>
      <c r="D532" s="24"/>
      <c r="E532" s="24"/>
      <c r="F532" s="24"/>
      <c r="G532" s="24"/>
      <c r="H532" s="24"/>
      <c r="I532" s="170"/>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5"/>
      <c r="AI532" s="25"/>
      <c r="AJ532" s="25"/>
    </row>
    <row r="533" spans="1:36" ht="12.75" customHeight="1">
      <c r="A533" s="24"/>
      <c r="B533" s="24"/>
      <c r="C533" s="24"/>
      <c r="D533" s="24"/>
      <c r="E533" s="24"/>
      <c r="F533" s="24"/>
      <c r="G533" s="24"/>
      <c r="H533" s="24"/>
      <c r="I533" s="170"/>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5"/>
      <c r="AI533" s="25"/>
      <c r="AJ533" s="25"/>
    </row>
    <row r="534" spans="1:36" ht="12.75" customHeight="1">
      <c r="A534" s="24"/>
      <c r="B534" s="24"/>
      <c r="C534" s="24"/>
      <c r="D534" s="24"/>
      <c r="E534" s="24"/>
      <c r="F534" s="24"/>
      <c r="G534" s="24"/>
      <c r="H534" s="24"/>
      <c r="I534" s="170"/>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5"/>
      <c r="AI534" s="25"/>
      <c r="AJ534" s="25"/>
    </row>
    <row r="535" spans="1:36" ht="12.75" customHeight="1">
      <c r="A535" s="24"/>
      <c r="B535" s="24"/>
      <c r="C535" s="24"/>
      <c r="D535" s="24"/>
      <c r="E535" s="24"/>
      <c r="F535" s="24"/>
      <c r="G535" s="24"/>
      <c r="H535" s="24"/>
      <c r="I535" s="170"/>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5"/>
      <c r="AI535" s="25"/>
      <c r="AJ535" s="25"/>
    </row>
    <row r="536" spans="1:36" ht="12.75" customHeight="1">
      <c r="A536" s="24"/>
      <c r="B536" s="24"/>
      <c r="C536" s="24"/>
      <c r="D536" s="24"/>
      <c r="E536" s="24"/>
      <c r="F536" s="24"/>
      <c r="G536" s="24"/>
      <c r="H536" s="24"/>
      <c r="I536" s="170"/>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5"/>
      <c r="AI536" s="25"/>
      <c r="AJ536" s="25"/>
    </row>
    <row r="537" spans="1:36" ht="12.75" customHeight="1">
      <c r="A537" s="24"/>
      <c r="B537" s="24"/>
      <c r="C537" s="24"/>
      <c r="D537" s="24"/>
      <c r="E537" s="24"/>
      <c r="F537" s="24"/>
      <c r="G537" s="24"/>
      <c r="H537" s="24"/>
      <c r="I537" s="170"/>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5"/>
      <c r="AI537" s="25"/>
      <c r="AJ537" s="25"/>
    </row>
    <row r="538" spans="1:36" ht="12.75" customHeight="1">
      <c r="A538" s="24"/>
      <c r="B538" s="24"/>
      <c r="C538" s="24"/>
      <c r="D538" s="24"/>
      <c r="E538" s="24"/>
      <c r="F538" s="24"/>
      <c r="G538" s="24"/>
      <c r="H538" s="24"/>
      <c r="I538" s="170"/>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5"/>
      <c r="AI538" s="25"/>
      <c r="AJ538" s="25"/>
    </row>
    <row r="539" spans="1:36" ht="12.75" customHeight="1">
      <c r="A539" s="24"/>
      <c r="B539" s="24"/>
      <c r="C539" s="24"/>
      <c r="D539" s="24"/>
      <c r="E539" s="24"/>
      <c r="F539" s="24"/>
      <c r="G539" s="24"/>
      <c r="H539" s="24"/>
      <c r="I539" s="170"/>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5"/>
      <c r="AI539" s="25"/>
      <c r="AJ539" s="25"/>
    </row>
    <row r="540" spans="1:36" ht="12.75" customHeight="1">
      <c r="A540" s="24"/>
      <c r="B540" s="24"/>
      <c r="C540" s="24"/>
      <c r="D540" s="24"/>
      <c r="E540" s="24"/>
      <c r="F540" s="24"/>
      <c r="G540" s="24"/>
      <c r="H540" s="24"/>
      <c r="I540" s="170"/>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5"/>
      <c r="AI540" s="25"/>
      <c r="AJ540" s="25"/>
    </row>
    <row r="541" spans="1:36" ht="12.75" customHeight="1">
      <c r="A541" s="24"/>
      <c r="B541" s="24"/>
      <c r="C541" s="24"/>
      <c r="D541" s="24"/>
      <c r="E541" s="24"/>
      <c r="F541" s="24"/>
      <c r="G541" s="24"/>
      <c r="H541" s="24"/>
      <c r="I541" s="170"/>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5"/>
      <c r="AI541" s="25"/>
      <c r="AJ541" s="25"/>
    </row>
    <row r="542" spans="1:36" ht="12.75" customHeight="1">
      <c r="A542" s="24"/>
      <c r="B542" s="24"/>
      <c r="C542" s="24"/>
      <c r="D542" s="24"/>
      <c r="E542" s="24"/>
      <c r="F542" s="24"/>
      <c r="G542" s="24"/>
      <c r="H542" s="24"/>
      <c r="I542" s="170"/>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5"/>
      <c r="AI542" s="25"/>
      <c r="AJ542" s="25"/>
    </row>
    <row r="543" spans="1:36" ht="12.75" customHeight="1">
      <c r="A543" s="24"/>
      <c r="B543" s="24"/>
      <c r="C543" s="24"/>
      <c r="D543" s="24"/>
      <c r="E543" s="24"/>
      <c r="F543" s="24"/>
      <c r="G543" s="24"/>
      <c r="H543" s="24"/>
      <c r="I543" s="170"/>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5"/>
      <c r="AI543" s="25"/>
      <c r="AJ543" s="25"/>
    </row>
    <row r="544" spans="1:36" ht="12.75" customHeight="1">
      <c r="A544" s="24"/>
      <c r="B544" s="24"/>
      <c r="C544" s="24"/>
      <c r="D544" s="24"/>
      <c r="E544" s="24"/>
      <c r="F544" s="24"/>
      <c r="G544" s="24"/>
      <c r="H544" s="24"/>
      <c r="I544" s="170"/>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5"/>
      <c r="AI544" s="25"/>
      <c r="AJ544" s="25"/>
    </row>
    <row r="545" spans="1:36" ht="12.75" customHeight="1">
      <c r="A545" s="24"/>
      <c r="B545" s="24"/>
      <c r="C545" s="24"/>
      <c r="D545" s="24"/>
      <c r="E545" s="24"/>
      <c r="F545" s="24"/>
      <c r="G545" s="24"/>
      <c r="H545" s="24"/>
      <c r="I545" s="170"/>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5"/>
      <c r="AI545" s="25"/>
      <c r="AJ545" s="25"/>
    </row>
    <row r="546" spans="1:36" ht="12.75" customHeight="1">
      <c r="A546" s="24"/>
      <c r="B546" s="24"/>
      <c r="C546" s="24"/>
      <c r="D546" s="24"/>
      <c r="E546" s="24"/>
      <c r="F546" s="24"/>
      <c r="G546" s="24"/>
      <c r="H546" s="24"/>
      <c r="I546" s="170"/>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5"/>
      <c r="AI546" s="25"/>
      <c r="AJ546" s="25"/>
    </row>
    <row r="547" spans="1:36" ht="12.75" customHeight="1">
      <c r="A547" s="24"/>
      <c r="B547" s="24"/>
      <c r="C547" s="24"/>
      <c r="D547" s="24"/>
      <c r="E547" s="24"/>
      <c r="F547" s="24"/>
      <c r="G547" s="24"/>
      <c r="H547" s="24"/>
      <c r="I547" s="170"/>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5"/>
      <c r="AI547" s="25"/>
      <c r="AJ547" s="25"/>
    </row>
    <row r="548" spans="1:36" ht="12.75" customHeight="1">
      <c r="A548" s="24"/>
      <c r="B548" s="24"/>
      <c r="C548" s="24"/>
      <c r="D548" s="24"/>
      <c r="E548" s="24"/>
      <c r="F548" s="24"/>
      <c r="G548" s="24"/>
      <c r="H548" s="24"/>
      <c r="I548" s="170"/>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5"/>
      <c r="AI548" s="25"/>
      <c r="AJ548" s="25"/>
    </row>
    <row r="549" spans="1:36" ht="12.75" customHeight="1">
      <c r="A549" s="24"/>
      <c r="B549" s="24"/>
      <c r="C549" s="24"/>
      <c r="D549" s="24"/>
      <c r="E549" s="24"/>
      <c r="F549" s="24"/>
      <c r="G549" s="24"/>
      <c r="H549" s="24"/>
      <c r="I549" s="170"/>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5"/>
      <c r="AI549" s="25"/>
      <c r="AJ549" s="25"/>
    </row>
    <row r="550" spans="1:36" ht="12.75" customHeight="1">
      <c r="A550" s="24"/>
      <c r="B550" s="24"/>
      <c r="C550" s="24"/>
      <c r="D550" s="24"/>
      <c r="E550" s="24"/>
      <c r="F550" s="24"/>
      <c r="G550" s="24"/>
      <c r="H550" s="24"/>
      <c r="I550" s="170"/>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5"/>
      <c r="AI550" s="25"/>
      <c r="AJ550" s="25"/>
    </row>
    <row r="551" spans="1:36" ht="12.75" customHeight="1">
      <c r="A551" s="24"/>
      <c r="B551" s="24"/>
      <c r="C551" s="24"/>
      <c r="D551" s="24"/>
      <c r="E551" s="24"/>
      <c r="F551" s="24"/>
      <c r="G551" s="24"/>
      <c r="H551" s="24"/>
      <c r="I551" s="170"/>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5"/>
      <c r="AI551" s="25"/>
      <c r="AJ551" s="25"/>
    </row>
    <row r="552" spans="1:36" ht="12.75" customHeight="1">
      <c r="A552" s="24"/>
      <c r="B552" s="24"/>
      <c r="C552" s="24"/>
      <c r="D552" s="24"/>
      <c r="E552" s="24"/>
      <c r="F552" s="24"/>
      <c r="G552" s="24"/>
      <c r="H552" s="24"/>
      <c r="I552" s="170"/>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5"/>
      <c r="AI552" s="25"/>
      <c r="AJ552" s="25"/>
    </row>
    <row r="553" spans="1:36" ht="12.75" customHeight="1">
      <c r="A553" s="24"/>
      <c r="B553" s="24"/>
      <c r="C553" s="24"/>
      <c r="D553" s="24"/>
      <c r="E553" s="24"/>
      <c r="F553" s="24"/>
      <c r="G553" s="24"/>
      <c r="H553" s="24"/>
      <c r="I553" s="170"/>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5"/>
      <c r="AI553" s="25"/>
      <c r="AJ553" s="25"/>
    </row>
    <row r="554" spans="1:36" ht="12.75" customHeight="1">
      <c r="A554" s="24"/>
      <c r="B554" s="24"/>
      <c r="C554" s="24"/>
      <c r="D554" s="24"/>
      <c r="E554" s="24"/>
      <c r="F554" s="24"/>
      <c r="G554" s="24"/>
      <c r="H554" s="24"/>
      <c r="I554" s="170"/>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5"/>
      <c r="AI554" s="25"/>
      <c r="AJ554" s="25"/>
    </row>
    <row r="555" spans="1:36" ht="12.75" customHeight="1">
      <c r="A555" s="24"/>
      <c r="B555" s="24"/>
      <c r="C555" s="24"/>
      <c r="D555" s="24"/>
      <c r="E555" s="24"/>
      <c r="F555" s="24"/>
      <c r="G555" s="24"/>
      <c r="H555" s="24"/>
      <c r="I555" s="170"/>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5"/>
      <c r="AI555" s="25"/>
      <c r="AJ555" s="25"/>
    </row>
    <row r="556" spans="1:36" ht="12.75" customHeight="1">
      <c r="A556" s="24"/>
      <c r="B556" s="24"/>
      <c r="C556" s="24"/>
      <c r="D556" s="24"/>
      <c r="E556" s="24"/>
      <c r="F556" s="24"/>
      <c r="G556" s="24"/>
      <c r="H556" s="24"/>
      <c r="I556" s="170"/>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5"/>
      <c r="AI556" s="25"/>
      <c r="AJ556" s="25"/>
    </row>
    <row r="557" spans="1:36" ht="12.75" customHeight="1">
      <c r="A557" s="24"/>
      <c r="B557" s="24"/>
      <c r="C557" s="24"/>
      <c r="D557" s="24"/>
      <c r="E557" s="24"/>
      <c r="F557" s="24"/>
      <c r="G557" s="24"/>
      <c r="H557" s="24"/>
      <c r="I557" s="170"/>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5"/>
      <c r="AI557" s="25"/>
      <c r="AJ557" s="25"/>
    </row>
    <row r="558" spans="1:36" ht="12.75" customHeight="1">
      <c r="A558" s="24"/>
      <c r="B558" s="24"/>
      <c r="C558" s="24"/>
      <c r="D558" s="24"/>
      <c r="E558" s="24"/>
      <c r="F558" s="24"/>
      <c r="G558" s="24"/>
      <c r="H558" s="24"/>
      <c r="I558" s="170"/>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5"/>
      <c r="AI558" s="25"/>
      <c r="AJ558" s="25"/>
    </row>
    <row r="559" spans="1:36" ht="12.75" customHeight="1">
      <c r="A559" s="24"/>
      <c r="B559" s="24"/>
      <c r="C559" s="24"/>
      <c r="D559" s="24"/>
      <c r="E559" s="24"/>
      <c r="F559" s="24"/>
      <c r="G559" s="24"/>
      <c r="H559" s="24"/>
      <c r="I559" s="170"/>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5"/>
      <c r="AI559" s="25"/>
      <c r="AJ559" s="25"/>
    </row>
    <row r="560" spans="1:36" ht="12.75" customHeight="1">
      <c r="A560" s="24"/>
      <c r="B560" s="24"/>
      <c r="C560" s="24"/>
      <c r="D560" s="24"/>
      <c r="E560" s="24"/>
      <c r="F560" s="24"/>
      <c r="G560" s="24"/>
      <c r="H560" s="24"/>
      <c r="I560" s="170"/>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5"/>
      <c r="AI560" s="25"/>
      <c r="AJ560" s="25"/>
    </row>
    <row r="561" spans="1:36" ht="12.75" customHeight="1">
      <c r="A561" s="24"/>
      <c r="B561" s="24"/>
      <c r="C561" s="24"/>
      <c r="D561" s="24"/>
      <c r="E561" s="24"/>
      <c r="F561" s="24"/>
      <c r="G561" s="24"/>
      <c r="H561" s="24"/>
      <c r="I561" s="170"/>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5"/>
      <c r="AI561" s="25"/>
      <c r="AJ561" s="25"/>
    </row>
    <row r="562" spans="1:36" ht="12.75" customHeight="1">
      <c r="A562" s="24"/>
      <c r="B562" s="24"/>
      <c r="C562" s="24"/>
      <c r="D562" s="24"/>
      <c r="E562" s="24"/>
      <c r="F562" s="24"/>
      <c r="G562" s="24"/>
      <c r="H562" s="24"/>
      <c r="I562" s="170"/>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5"/>
      <c r="AI562" s="25"/>
      <c r="AJ562" s="25"/>
    </row>
    <row r="563" spans="1:36" ht="12.75" customHeight="1">
      <c r="A563" s="24"/>
      <c r="B563" s="24"/>
      <c r="C563" s="24"/>
      <c r="D563" s="24"/>
      <c r="E563" s="24"/>
      <c r="F563" s="24"/>
      <c r="G563" s="24"/>
      <c r="H563" s="24"/>
      <c r="I563" s="170"/>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5"/>
      <c r="AI563" s="25"/>
      <c r="AJ563" s="25"/>
    </row>
    <row r="564" spans="1:36" ht="12.75" customHeight="1">
      <c r="A564" s="24"/>
      <c r="B564" s="24"/>
      <c r="C564" s="24"/>
      <c r="D564" s="24"/>
      <c r="E564" s="24"/>
      <c r="F564" s="24"/>
      <c r="G564" s="24"/>
      <c r="H564" s="24"/>
      <c r="I564" s="170"/>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5"/>
      <c r="AI564" s="25"/>
      <c r="AJ564" s="25"/>
    </row>
    <row r="565" spans="1:36" ht="12.75" customHeight="1">
      <c r="A565" s="24"/>
      <c r="B565" s="24"/>
      <c r="C565" s="24"/>
      <c r="D565" s="24"/>
      <c r="E565" s="24"/>
      <c r="F565" s="24"/>
      <c r="G565" s="24"/>
      <c r="H565" s="24"/>
      <c r="I565" s="170"/>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5"/>
      <c r="AI565" s="25"/>
      <c r="AJ565" s="25"/>
    </row>
    <row r="566" spans="1:36" ht="12.75" customHeight="1">
      <c r="A566" s="24"/>
      <c r="B566" s="24"/>
      <c r="C566" s="24"/>
      <c r="D566" s="24"/>
      <c r="E566" s="24"/>
      <c r="F566" s="24"/>
      <c r="G566" s="24"/>
      <c r="H566" s="24"/>
      <c r="I566" s="170"/>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5"/>
      <c r="AI566" s="25"/>
      <c r="AJ566" s="25"/>
    </row>
    <row r="567" spans="1:36" ht="12.75" customHeight="1">
      <c r="A567" s="24"/>
      <c r="B567" s="24"/>
      <c r="C567" s="24"/>
      <c r="D567" s="24"/>
      <c r="E567" s="24"/>
      <c r="F567" s="24"/>
      <c r="G567" s="24"/>
      <c r="H567" s="24"/>
      <c r="I567" s="170"/>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5"/>
      <c r="AI567" s="25"/>
      <c r="AJ567" s="25"/>
    </row>
    <row r="568" spans="1:36" ht="12.75" customHeight="1">
      <c r="A568" s="24"/>
      <c r="B568" s="24"/>
      <c r="C568" s="24"/>
      <c r="D568" s="24"/>
      <c r="E568" s="24"/>
      <c r="F568" s="24"/>
      <c r="G568" s="24"/>
      <c r="H568" s="24"/>
      <c r="I568" s="170"/>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5"/>
      <c r="AI568" s="25"/>
      <c r="AJ568" s="25"/>
    </row>
    <row r="569" spans="1:36" ht="12.75" customHeight="1">
      <c r="A569" s="24"/>
      <c r="B569" s="24"/>
      <c r="C569" s="24"/>
      <c r="D569" s="24"/>
      <c r="E569" s="24"/>
      <c r="F569" s="24"/>
      <c r="G569" s="24"/>
      <c r="H569" s="24"/>
      <c r="I569" s="170"/>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5"/>
      <c r="AI569" s="25"/>
      <c r="AJ569" s="25"/>
    </row>
    <row r="570" spans="1:36" ht="12.75" customHeight="1">
      <c r="A570" s="24"/>
      <c r="B570" s="24"/>
      <c r="C570" s="24"/>
      <c r="D570" s="24"/>
      <c r="E570" s="24"/>
      <c r="F570" s="24"/>
      <c r="G570" s="24"/>
      <c r="H570" s="24"/>
      <c r="I570" s="170"/>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5"/>
      <c r="AI570" s="25"/>
      <c r="AJ570" s="25"/>
    </row>
    <row r="571" spans="1:36" ht="12.75" customHeight="1">
      <c r="A571" s="24"/>
      <c r="B571" s="24"/>
      <c r="C571" s="24"/>
      <c r="D571" s="24"/>
      <c r="E571" s="24"/>
      <c r="F571" s="24"/>
      <c r="G571" s="24"/>
      <c r="H571" s="24"/>
      <c r="I571" s="170"/>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5"/>
      <c r="AI571" s="25"/>
      <c r="AJ571" s="25"/>
    </row>
    <row r="572" spans="1:36" ht="12.75" customHeight="1">
      <c r="A572" s="24"/>
      <c r="B572" s="24"/>
      <c r="C572" s="24"/>
      <c r="D572" s="24"/>
      <c r="E572" s="24"/>
      <c r="F572" s="24"/>
      <c r="G572" s="24"/>
      <c r="H572" s="24"/>
      <c r="I572" s="170"/>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5"/>
      <c r="AI572" s="25"/>
      <c r="AJ572" s="25"/>
    </row>
    <row r="573" spans="1:36" ht="12.75" customHeight="1">
      <c r="A573" s="24"/>
      <c r="B573" s="24"/>
      <c r="C573" s="24"/>
      <c r="D573" s="24"/>
      <c r="E573" s="24"/>
      <c r="F573" s="24"/>
      <c r="G573" s="24"/>
      <c r="H573" s="24"/>
      <c r="I573" s="170"/>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5"/>
      <c r="AI573" s="25"/>
      <c r="AJ573" s="25"/>
    </row>
    <row r="574" spans="1:36" ht="12.75" customHeight="1">
      <c r="A574" s="24"/>
      <c r="B574" s="24"/>
      <c r="C574" s="24"/>
      <c r="D574" s="24"/>
      <c r="E574" s="24"/>
      <c r="F574" s="24"/>
      <c r="G574" s="24"/>
      <c r="H574" s="24"/>
      <c r="I574" s="170"/>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5"/>
      <c r="AI574" s="25"/>
      <c r="AJ574" s="25"/>
    </row>
    <row r="575" spans="1:36" ht="12.75" customHeight="1">
      <c r="A575" s="24"/>
      <c r="B575" s="24"/>
      <c r="C575" s="24"/>
      <c r="D575" s="24"/>
      <c r="E575" s="24"/>
      <c r="F575" s="24"/>
      <c r="G575" s="24"/>
      <c r="H575" s="24"/>
      <c r="I575" s="170"/>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5"/>
      <c r="AI575" s="25"/>
      <c r="AJ575" s="25"/>
    </row>
    <row r="576" spans="1:36" ht="12.75" customHeight="1">
      <c r="A576" s="24"/>
      <c r="B576" s="24"/>
      <c r="C576" s="24"/>
      <c r="D576" s="24"/>
      <c r="E576" s="24"/>
      <c r="F576" s="24"/>
      <c r="G576" s="24"/>
      <c r="H576" s="24"/>
      <c r="I576" s="170"/>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5"/>
      <c r="AI576" s="25"/>
      <c r="AJ576" s="25"/>
    </row>
    <row r="577" spans="1:36" ht="12.75" customHeight="1">
      <c r="A577" s="24"/>
      <c r="B577" s="24"/>
      <c r="C577" s="24"/>
      <c r="D577" s="24"/>
      <c r="E577" s="24"/>
      <c r="F577" s="24"/>
      <c r="G577" s="24"/>
      <c r="H577" s="24"/>
      <c r="I577" s="170"/>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5"/>
      <c r="AI577" s="25"/>
      <c r="AJ577" s="25"/>
    </row>
    <row r="578" spans="1:36" ht="12.75" customHeight="1">
      <c r="A578" s="24"/>
      <c r="B578" s="24"/>
      <c r="C578" s="24"/>
      <c r="D578" s="24"/>
      <c r="E578" s="24"/>
      <c r="F578" s="24"/>
      <c r="G578" s="24"/>
      <c r="H578" s="24"/>
      <c r="I578" s="170"/>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5"/>
      <c r="AI578" s="25"/>
      <c r="AJ578" s="25"/>
    </row>
    <row r="579" spans="1:36" ht="12.75" customHeight="1">
      <c r="A579" s="24"/>
      <c r="B579" s="24"/>
      <c r="C579" s="24"/>
      <c r="D579" s="24"/>
      <c r="E579" s="24"/>
      <c r="F579" s="24"/>
      <c r="G579" s="24"/>
      <c r="H579" s="24"/>
      <c r="I579" s="170"/>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5"/>
      <c r="AI579" s="25"/>
      <c r="AJ579" s="25"/>
    </row>
    <row r="580" spans="1:36" ht="12.75" customHeight="1">
      <c r="A580" s="24"/>
      <c r="B580" s="24"/>
      <c r="C580" s="24"/>
      <c r="D580" s="24"/>
      <c r="E580" s="24"/>
      <c r="F580" s="24"/>
      <c r="G580" s="24"/>
      <c r="H580" s="24"/>
      <c r="I580" s="170"/>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5"/>
      <c r="AI580" s="25"/>
      <c r="AJ580" s="25"/>
    </row>
    <row r="581" spans="1:36" ht="12.75" customHeight="1">
      <c r="A581" s="24"/>
      <c r="B581" s="24"/>
      <c r="C581" s="24"/>
      <c r="D581" s="24"/>
      <c r="E581" s="24"/>
      <c r="F581" s="24"/>
      <c r="G581" s="24"/>
      <c r="H581" s="24"/>
      <c r="I581" s="170"/>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5"/>
      <c r="AI581" s="25"/>
      <c r="AJ581" s="25"/>
    </row>
    <row r="582" spans="1:36" ht="12.75" customHeight="1">
      <c r="A582" s="24"/>
      <c r="B582" s="24"/>
      <c r="C582" s="24"/>
      <c r="D582" s="24"/>
      <c r="E582" s="24"/>
      <c r="F582" s="24"/>
      <c r="G582" s="24"/>
      <c r="H582" s="24"/>
      <c r="I582" s="170"/>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5"/>
      <c r="AI582" s="25"/>
      <c r="AJ582" s="25"/>
    </row>
    <row r="583" spans="1:36" ht="12.75" customHeight="1">
      <c r="A583" s="24"/>
      <c r="B583" s="24"/>
      <c r="C583" s="24"/>
      <c r="D583" s="24"/>
      <c r="E583" s="24"/>
      <c r="F583" s="24"/>
      <c r="G583" s="24"/>
      <c r="H583" s="24"/>
      <c r="I583" s="170"/>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5"/>
      <c r="AI583" s="25"/>
      <c r="AJ583" s="25"/>
    </row>
    <row r="584" spans="1:36" ht="12.75" customHeight="1">
      <c r="A584" s="24"/>
      <c r="B584" s="24"/>
      <c r="C584" s="24"/>
      <c r="D584" s="24"/>
      <c r="E584" s="24"/>
      <c r="F584" s="24"/>
      <c r="G584" s="24"/>
      <c r="H584" s="24"/>
      <c r="I584" s="170"/>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5"/>
      <c r="AI584" s="25"/>
      <c r="AJ584" s="25"/>
    </row>
    <row r="585" spans="1:36" ht="12.75" customHeight="1">
      <c r="A585" s="24"/>
      <c r="B585" s="24"/>
      <c r="C585" s="24"/>
      <c r="D585" s="24"/>
      <c r="E585" s="24"/>
      <c r="F585" s="24"/>
      <c r="G585" s="24"/>
      <c r="H585" s="24"/>
      <c r="I585" s="170"/>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5"/>
      <c r="AI585" s="25"/>
      <c r="AJ585" s="25"/>
    </row>
    <row r="586" spans="1:36" ht="12.75" customHeight="1">
      <c r="A586" s="24"/>
      <c r="B586" s="24"/>
      <c r="C586" s="24"/>
      <c r="D586" s="24"/>
      <c r="E586" s="24"/>
      <c r="F586" s="24"/>
      <c r="G586" s="24"/>
      <c r="H586" s="24"/>
      <c r="I586" s="170"/>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5"/>
      <c r="AI586" s="25"/>
      <c r="AJ586" s="25"/>
    </row>
    <row r="587" spans="1:36" ht="12.75" customHeight="1">
      <c r="A587" s="24"/>
      <c r="B587" s="24"/>
      <c r="C587" s="24"/>
      <c r="D587" s="24"/>
      <c r="E587" s="24"/>
      <c r="F587" s="24"/>
      <c r="G587" s="24"/>
      <c r="H587" s="24"/>
      <c r="I587" s="170"/>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5"/>
      <c r="AI587" s="25"/>
      <c r="AJ587" s="25"/>
    </row>
    <row r="588" spans="1:36" ht="12.75" customHeight="1">
      <c r="A588" s="24"/>
      <c r="B588" s="24"/>
      <c r="C588" s="24"/>
      <c r="D588" s="24"/>
      <c r="E588" s="24"/>
      <c r="F588" s="24"/>
      <c r="G588" s="24"/>
      <c r="H588" s="24"/>
      <c r="I588" s="170"/>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5"/>
      <c r="AI588" s="25"/>
      <c r="AJ588" s="25"/>
    </row>
    <row r="589" spans="1:36" ht="12.75" customHeight="1">
      <c r="A589" s="24"/>
      <c r="B589" s="24"/>
      <c r="C589" s="24"/>
      <c r="D589" s="24"/>
      <c r="E589" s="24"/>
      <c r="F589" s="24"/>
      <c r="G589" s="24"/>
      <c r="H589" s="24"/>
      <c r="I589" s="170"/>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5"/>
      <c r="AI589" s="25"/>
      <c r="AJ589" s="25"/>
    </row>
    <row r="590" spans="1:36" ht="12.75" customHeight="1">
      <c r="A590" s="24"/>
      <c r="B590" s="24"/>
      <c r="C590" s="24"/>
      <c r="D590" s="24"/>
      <c r="E590" s="24"/>
      <c r="F590" s="24"/>
      <c r="G590" s="24"/>
      <c r="H590" s="24"/>
      <c r="I590" s="170"/>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5"/>
      <c r="AI590" s="25"/>
      <c r="AJ590" s="25"/>
    </row>
    <row r="591" spans="1:36" ht="12.75" customHeight="1">
      <c r="A591" s="24"/>
      <c r="B591" s="24"/>
      <c r="C591" s="24"/>
      <c r="D591" s="24"/>
      <c r="E591" s="24"/>
      <c r="F591" s="24"/>
      <c r="G591" s="24"/>
      <c r="H591" s="24"/>
      <c r="I591" s="170"/>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5"/>
      <c r="AI591" s="25"/>
      <c r="AJ591" s="25"/>
    </row>
    <row r="592" spans="1:36" ht="12.75" customHeight="1">
      <c r="A592" s="24"/>
      <c r="B592" s="24"/>
      <c r="C592" s="24"/>
      <c r="D592" s="24"/>
      <c r="E592" s="24"/>
      <c r="F592" s="24"/>
      <c r="G592" s="24"/>
      <c r="H592" s="24"/>
      <c r="I592" s="170"/>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5"/>
      <c r="AI592" s="25"/>
      <c r="AJ592" s="25"/>
    </row>
    <row r="593" spans="1:36" ht="12.75" customHeight="1">
      <c r="A593" s="24"/>
      <c r="B593" s="24"/>
      <c r="C593" s="24"/>
      <c r="D593" s="24"/>
      <c r="E593" s="24"/>
      <c r="F593" s="24"/>
      <c r="G593" s="24"/>
      <c r="H593" s="24"/>
      <c r="I593" s="170"/>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5"/>
      <c r="AI593" s="25"/>
      <c r="AJ593" s="25"/>
    </row>
    <row r="594" spans="1:36" ht="12.75" customHeight="1">
      <c r="A594" s="24"/>
      <c r="B594" s="24"/>
      <c r="C594" s="24"/>
      <c r="D594" s="24"/>
      <c r="E594" s="24"/>
      <c r="F594" s="24"/>
      <c r="G594" s="24"/>
      <c r="H594" s="24"/>
      <c r="I594" s="170"/>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5"/>
      <c r="AI594" s="25"/>
      <c r="AJ594" s="25"/>
    </row>
    <row r="595" spans="1:36" ht="12.75" customHeight="1">
      <c r="A595" s="24"/>
      <c r="B595" s="24"/>
      <c r="C595" s="24"/>
      <c r="D595" s="24"/>
      <c r="E595" s="24"/>
      <c r="F595" s="24"/>
      <c r="G595" s="24"/>
      <c r="H595" s="24"/>
      <c r="I595" s="170"/>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5"/>
      <c r="AI595" s="25"/>
      <c r="AJ595" s="25"/>
    </row>
    <row r="596" spans="1:36" ht="12.75" customHeight="1">
      <c r="A596" s="24"/>
      <c r="B596" s="24"/>
      <c r="C596" s="24"/>
      <c r="D596" s="24"/>
      <c r="E596" s="24"/>
      <c r="F596" s="24"/>
      <c r="G596" s="24"/>
      <c r="H596" s="24"/>
      <c r="I596" s="170"/>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5"/>
      <c r="AI596" s="25"/>
      <c r="AJ596" s="25"/>
    </row>
    <row r="597" spans="1:36" ht="12.75" customHeight="1">
      <c r="A597" s="24"/>
      <c r="B597" s="24"/>
      <c r="C597" s="24"/>
      <c r="D597" s="24"/>
      <c r="E597" s="24"/>
      <c r="F597" s="24"/>
      <c r="G597" s="24"/>
      <c r="H597" s="24"/>
      <c r="I597" s="170"/>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5"/>
      <c r="AI597" s="25"/>
      <c r="AJ597" s="25"/>
    </row>
    <row r="598" spans="1:36" ht="12.75" customHeight="1">
      <c r="A598" s="24"/>
      <c r="B598" s="24"/>
      <c r="C598" s="24"/>
      <c r="D598" s="24"/>
      <c r="E598" s="24"/>
      <c r="F598" s="24"/>
      <c r="G598" s="24"/>
      <c r="H598" s="24"/>
      <c r="I598" s="170"/>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5"/>
      <c r="AI598" s="25"/>
      <c r="AJ598" s="25"/>
    </row>
    <row r="599" spans="1:36" ht="12.75" customHeight="1">
      <c r="A599" s="24"/>
      <c r="B599" s="24"/>
      <c r="C599" s="24"/>
      <c r="D599" s="24"/>
      <c r="E599" s="24"/>
      <c r="F599" s="24"/>
      <c r="G599" s="24"/>
      <c r="H599" s="24"/>
      <c r="I599" s="170"/>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5"/>
      <c r="AI599" s="25"/>
      <c r="AJ599" s="25"/>
    </row>
    <row r="600" spans="1:36" ht="12.75" customHeight="1">
      <c r="A600" s="24"/>
      <c r="B600" s="24"/>
      <c r="C600" s="24"/>
      <c r="D600" s="24"/>
      <c r="E600" s="24"/>
      <c r="F600" s="24"/>
      <c r="G600" s="24"/>
      <c r="H600" s="24"/>
      <c r="I600" s="170"/>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5"/>
      <c r="AI600" s="25"/>
      <c r="AJ600" s="25"/>
    </row>
    <row r="601" spans="1:36" ht="12.75" customHeight="1">
      <c r="A601" s="24"/>
      <c r="B601" s="24"/>
      <c r="C601" s="24"/>
      <c r="D601" s="24"/>
      <c r="E601" s="24"/>
      <c r="F601" s="24"/>
      <c r="G601" s="24"/>
      <c r="H601" s="24"/>
      <c r="I601" s="170"/>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5"/>
      <c r="AI601" s="25"/>
      <c r="AJ601" s="25"/>
    </row>
    <row r="602" spans="1:36" ht="12.75" customHeight="1">
      <c r="A602" s="24"/>
      <c r="B602" s="24"/>
      <c r="C602" s="24"/>
      <c r="D602" s="24"/>
      <c r="E602" s="24"/>
      <c r="F602" s="24"/>
      <c r="G602" s="24"/>
      <c r="H602" s="24"/>
      <c r="I602" s="170"/>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5"/>
      <c r="AI602" s="25"/>
      <c r="AJ602" s="25"/>
    </row>
    <row r="603" spans="1:36" ht="12.75" customHeight="1">
      <c r="A603" s="24"/>
      <c r="B603" s="24"/>
      <c r="C603" s="24"/>
      <c r="D603" s="24"/>
      <c r="E603" s="24"/>
      <c r="F603" s="24"/>
      <c r="G603" s="24"/>
      <c r="H603" s="24"/>
      <c r="I603" s="170"/>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5"/>
      <c r="AI603" s="25"/>
      <c r="AJ603" s="25"/>
    </row>
    <row r="604" spans="1:36" ht="12.75" customHeight="1">
      <c r="A604" s="24"/>
      <c r="B604" s="24"/>
      <c r="C604" s="24"/>
      <c r="D604" s="24"/>
      <c r="E604" s="24"/>
      <c r="F604" s="24"/>
      <c r="G604" s="24"/>
      <c r="H604" s="24"/>
      <c r="I604" s="170"/>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5"/>
      <c r="AI604" s="25"/>
      <c r="AJ604" s="25"/>
    </row>
    <row r="605" spans="1:36" ht="12.75" customHeight="1">
      <c r="A605" s="24"/>
      <c r="B605" s="24"/>
      <c r="C605" s="24"/>
      <c r="D605" s="24"/>
      <c r="E605" s="24"/>
      <c r="F605" s="24"/>
      <c r="G605" s="24"/>
      <c r="H605" s="24"/>
      <c r="I605" s="170"/>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5"/>
      <c r="AI605" s="25"/>
      <c r="AJ605" s="25"/>
    </row>
    <row r="606" spans="1:36" ht="12.75" customHeight="1">
      <c r="A606" s="24"/>
      <c r="B606" s="24"/>
      <c r="C606" s="24"/>
      <c r="D606" s="24"/>
      <c r="E606" s="24"/>
      <c r="F606" s="24"/>
      <c r="G606" s="24"/>
      <c r="H606" s="24"/>
      <c r="I606" s="170"/>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5"/>
      <c r="AI606" s="25"/>
      <c r="AJ606" s="25"/>
    </row>
    <row r="607" spans="1:36" ht="12.75" customHeight="1">
      <c r="A607" s="24"/>
      <c r="B607" s="24"/>
      <c r="C607" s="24"/>
      <c r="D607" s="24"/>
      <c r="E607" s="24"/>
      <c r="F607" s="24"/>
      <c r="G607" s="24"/>
      <c r="H607" s="24"/>
      <c r="I607" s="170"/>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5"/>
      <c r="AI607" s="25"/>
      <c r="AJ607" s="25"/>
    </row>
    <row r="608" spans="1:36" ht="12.75" customHeight="1">
      <c r="A608" s="24"/>
      <c r="B608" s="24"/>
      <c r="C608" s="24"/>
      <c r="D608" s="24"/>
      <c r="E608" s="24"/>
      <c r="F608" s="24"/>
      <c r="G608" s="24"/>
      <c r="H608" s="24"/>
      <c r="I608" s="170"/>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5"/>
      <c r="AI608" s="25"/>
      <c r="AJ608" s="25"/>
    </row>
    <row r="609" spans="1:36" ht="12.75" customHeight="1">
      <c r="A609" s="24"/>
      <c r="B609" s="24"/>
      <c r="C609" s="24"/>
      <c r="D609" s="24"/>
      <c r="E609" s="24"/>
      <c r="F609" s="24"/>
      <c r="G609" s="24"/>
      <c r="H609" s="24"/>
      <c r="I609" s="170"/>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5"/>
      <c r="AI609" s="25"/>
      <c r="AJ609" s="25"/>
    </row>
    <row r="610" spans="1:36" ht="12.75" customHeight="1">
      <c r="A610" s="24"/>
      <c r="B610" s="24"/>
      <c r="C610" s="24"/>
      <c r="D610" s="24"/>
      <c r="E610" s="24"/>
      <c r="F610" s="24"/>
      <c r="G610" s="24"/>
      <c r="H610" s="24"/>
      <c r="I610" s="170"/>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5"/>
      <c r="AI610" s="25"/>
      <c r="AJ610" s="25"/>
    </row>
    <row r="611" spans="1:36" ht="12.75" customHeight="1">
      <c r="A611" s="24"/>
      <c r="B611" s="24"/>
      <c r="C611" s="24"/>
      <c r="D611" s="24"/>
      <c r="E611" s="24"/>
      <c r="F611" s="24"/>
      <c r="G611" s="24"/>
      <c r="H611" s="24"/>
      <c r="I611" s="170"/>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5"/>
      <c r="AI611" s="25"/>
      <c r="AJ611" s="25"/>
    </row>
    <row r="612" spans="1:36" ht="12.75" customHeight="1">
      <c r="A612" s="24"/>
      <c r="B612" s="24"/>
      <c r="C612" s="24"/>
      <c r="D612" s="24"/>
      <c r="E612" s="24"/>
      <c r="F612" s="24"/>
      <c r="G612" s="24"/>
      <c r="H612" s="24"/>
      <c r="I612" s="170"/>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5"/>
      <c r="AI612" s="25"/>
      <c r="AJ612" s="25"/>
    </row>
    <row r="613" spans="1:36" ht="12.75" customHeight="1">
      <c r="A613" s="24"/>
      <c r="B613" s="24"/>
      <c r="C613" s="24"/>
      <c r="D613" s="24"/>
      <c r="E613" s="24"/>
      <c r="F613" s="24"/>
      <c r="G613" s="24"/>
      <c r="H613" s="24"/>
      <c r="I613" s="170"/>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5"/>
      <c r="AI613" s="25"/>
      <c r="AJ613" s="25"/>
    </row>
    <row r="614" spans="1:36" ht="12.75" customHeight="1">
      <c r="A614" s="24"/>
      <c r="B614" s="24"/>
      <c r="C614" s="24"/>
      <c r="D614" s="24"/>
      <c r="E614" s="24"/>
      <c r="F614" s="24"/>
      <c r="G614" s="24"/>
      <c r="H614" s="24"/>
      <c r="I614" s="170"/>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5"/>
      <c r="AI614" s="25"/>
      <c r="AJ614" s="25"/>
    </row>
    <row r="615" spans="1:36" ht="12.75" customHeight="1">
      <c r="A615" s="24"/>
      <c r="B615" s="24"/>
      <c r="C615" s="24"/>
      <c r="D615" s="24"/>
      <c r="E615" s="24"/>
      <c r="F615" s="24"/>
      <c r="G615" s="24"/>
      <c r="H615" s="24"/>
      <c r="I615" s="170"/>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5"/>
      <c r="AI615" s="25"/>
      <c r="AJ615" s="25"/>
    </row>
    <row r="616" spans="1:36" ht="12.75" customHeight="1">
      <c r="A616" s="24"/>
      <c r="B616" s="24"/>
      <c r="C616" s="24"/>
      <c r="D616" s="24"/>
      <c r="E616" s="24"/>
      <c r="F616" s="24"/>
      <c r="G616" s="24"/>
      <c r="H616" s="24"/>
      <c r="I616" s="170"/>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5"/>
      <c r="AI616" s="25"/>
      <c r="AJ616" s="25"/>
    </row>
    <row r="617" spans="1:36" ht="12.75" customHeight="1">
      <c r="A617" s="24"/>
      <c r="B617" s="24"/>
      <c r="C617" s="24"/>
      <c r="D617" s="24"/>
      <c r="E617" s="24"/>
      <c r="F617" s="24"/>
      <c r="G617" s="24"/>
      <c r="H617" s="24"/>
      <c r="I617" s="170"/>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5"/>
      <c r="AI617" s="25"/>
      <c r="AJ617" s="25"/>
    </row>
    <row r="618" spans="1:36" ht="12.75" customHeight="1">
      <c r="A618" s="24"/>
      <c r="B618" s="24"/>
      <c r="C618" s="24"/>
      <c r="D618" s="24"/>
      <c r="E618" s="24"/>
      <c r="F618" s="24"/>
      <c r="G618" s="24"/>
      <c r="H618" s="24"/>
      <c r="I618" s="170"/>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5"/>
      <c r="AI618" s="25"/>
      <c r="AJ618" s="25"/>
    </row>
    <row r="619" spans="1:36" ht="12.75" customHeight="1">
      <c r="A619" s="24"/>
      <c r="B619" s="24"/>
      <c r="C619" s="24"/>
      <c r="D619" s="24"/>
      <c r="E619" s="24"/>
      <c r="F619" s="24"/>
      <c r="G619" s="24"/>
      <c r="H619" s="24"/>
      <c r="I619" s="170"/>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5"/>
      <c r="AI619" s="25"/>
      <c r="AJ619" s="25"/>
    </row>
    <row r="620" spans="1:36" ht="12.75" customHeight="1">
      <c r="A620" s="24"/>
      <c r="B620" s="24"/>
      <c r="C620" s="24"/>
      <c r="D620" s="24"/>
      <c r="E620" s="24"/>
      <c r="F620" s="24"/>
      <c r="G620" s="24"/>
      <c r="H620" s="24"/>
      <c r="I620" s="170"/>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5"/>
      <c r="AI620" s="25"/>
      <c r="AJ620" s="25"/>
    </row>
    <row r="621" spans="1:36" ht="12.75" customHeight="1">
      <c r="A621" s="24"/>
      <c r="B621" s="24"/>
      <c r="C621" s="24"/>
      <c r="D621" s="24"/>
      <c r="E621" s="24"/>
      <c r="F621" s="24"/>
      <c r="G621" s="24"/>
      <c r="H621" s="24"/>
      <c r="I621" s="170"/>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5"/>
      <c r="AI621" s="25"/>
      <c r="AJ621" s="25"/>
    </row>
    <row r="622" spans="1:36" ht="12.75" customHeight="1">
      <c r="A622" s="24"/>
      <c r="B622" s="24"/>
      <c r="C622" s="24"/>
      <c r="D622" s="24"/>
      <c r="E622" s="24"/>
      <c r="F622" s="24"/>
      <c r="G622" s="24"/>
      <c r="H622" s="24"/>
      <c r="I622" s="170"/>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5"/>
      <c r="AI622" s="25"/>
      <c r="AJ622" s="25"/>
    </row>
    <row r="623" spans="1:36" ht="12.75" customHeight="1">
      <c r="A623" s="24"/>
      <c r="B623" s="24"/>
      <c r="C623" s="24"/>
      <c r="D623" s="24"/>
      <c r="E623" s="24"/>
      <c r="F623" s="24"/>
      <c r="G623" s="24"/>
      <c r="H623" s="24"/>
      <c r="I623" s="170"/>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5"/>
      <c r="AI623" s="25"/>
      <c r="AJ623" s="25"/>
    </row>
    <row r="624" spans="1:36" ht="12.75" customHeight="1">
      <c r="A624" s="24"/>
      <c r="B624" s="24"/>
      <c r="C624" s="24"/>
      <c r="D624" s="24"/>
      <c r="E624" s="24"/>
      <c r="F624" s="24"/>
      <c r="G624" s="24"/>
      <c r="H624" s="24"/>
      <c r="I624" s="170"/>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5"/>
      <c r="AI624" s="25"/>
      <c r="AJ624" s="25"/>
    </row>
    <row r="625" spans="1:36" ht="12.75" customHeight="1">
      <c r="A625" s="24"/>
      <c r="B625" s="24"/>
      <c r="C625" s="24"/>
      <c r="D625" s="24"/>
      <c r="E625" s="24"/>
      <c r="F625" s="24"/>
      <c r="G625" s="24"/>
      <c r="H625" s="24"/>
      <c r="I625" s="170"/>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5"/>
      <c r="AI625" s="25"/>
      <c r="AJ625" s="25"/>
    </row>
    <row r="626" spans="1:36" ht="12.75" customHeight="1">
      <c r="A626" s="24"/>
      <c r="B626" s="24"/>
      <c r="C626" s="24"/>
      <c r="D626" s="24"/>
      <c r="E626" s="24"/>
      <c r="F626" s="24"/>
      <c r="G626" s="24"/>
      <c r="H626" s="24"/>
      <c r="I626" s="170"/>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5"/>
      <c r="AI626" s="25"/>
      <c r="AJ626" s="25"/>
    </row>
    <row r="627" spans="1:36" ht="12.75" customHeight="1">
      <c r="A627" s="24"/>
      <c r="B627" s="24"/>
      <c r="C627" s="24"/>
      <c r="D627" s="24"/>
      <c r="E627" s="24"/>
      <c r="F627" s="24"/>
      <c r="G627" s="24"/>
      <c r="H627" s="24"/>
      <c r="I627" s="170"/>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5"/>
      <c r="AI627" s="25"/>
      <c r="AJ627" s="25"/>
    </row>
    <row r="628" spans="1:36" ht="12.75" customHeight="1">
      <c r="A628" s="24"/>
      <c r="B628" s="24"/>
      <c r="C628" s="24"/>
      <c r="D628" s="24"/>
      <c r="E628" s="24"/>
      <c r="F628" s="24"/>
      <c r="G628" s="24"/>
      <c r="H628" s="24"/>
      <c r="I628" s="170"/>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5"/>
      <c r="AI628" s="25"/>
      <c r="AJ628" s="25"/>
    </row>
    <row r="629" spans="1:36" ht="12.75" customHeight="1">
      <c r="A629" s="24"/>
      <c r="B629" s="24"/>
      <c r="C629" s="24"/>
      <c r="D629" s="24"/>
      <c r="E629" s="24"/>
      <c r="F629" s="24"/>
      <c r="G629" s="24"/>
      <c r="H629" s="24"/>
      <c r="I629" s="170"/>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5"/>
      <c r="AI629" s="25"/>
      <c r="AJ629" s="25"/>
    </row>
    <row r="630" spans="1:36" ht="12.75" customHeight="1">
      <c r="A630" s="24"/>
      <c r="B630" s="24"/>
      <c r="C630" s="24"/>
      <c r="D630" s="24"/>
      <c r="E630" s="24"/>
      <c r="F630" s="24"/>
      <c r="G630" s="24"/>
      <c r="H630" s="24"/>
      <c r="I630" s="170"/>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5"/>
      <c r="AI630" s="25"/>
      <c r="AJ630" s="25"/>
    </row>
    <row r="631" spans="1:36" ht="12.75" customHeight="1">
      <c r="A631" s="24"/>
      <c r="B631" s="24"/>
      <c r="C631" s="24"/>
      <c r="D631" s="24"/>
      <c r="E631" s="24"/>
      <c r="F631" s="24"/>
      <c r="G631" s="24"/>
      <c r="H631" s="24"/>
      <c r="I631" s="170"/>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5"/>
      <c r="AI631" s="25"/>
      <c r="AJ631" s="25"/>
    </row>
    <row r="632" spans="1:36" ht="12.75" customHeight="1">
      <c r="A632" s="24"/>
      <c r="B632" s="24"/>
      <c r="C632" s="24"/>
      <c r="D632" s="24"/>
      <c r="E632" s="24"/>
      <c r="F632" s="24"/>
      <c r="G632" s="24"/>
      <c r="H632" s="24"/>
      <c r="I632" s="170"/>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5"/>
      <c r="AI632" s="25"/>
      <c r="AJ632" s="25"/>
    </row>
    <row r="633" spans="1:36" ht="12.75" customHeight="1">
      <c r="A633" s="24"/>
      <c r="B633" s="24"/>
      <c r="C633" s="24"/>
      <c r="D633" s="24"/>
      <c r="E633" s="24"/>
      <c r="F633" s="24"/>
      <c r="G633" s="24"/>
      <c r="H633" s="24"/>
      <c r="I633" s="170"/>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5"/>
      <c r="AI633" s="25"/>
      <c r="AJ633" s="25"/>
    </row>
    <row r="634" spans="1:36" ht="12.75" customHeight="1">
      <c r="A634" s="24"/>
      <c r="B634" s="24"/>
      <c r="C634" s="24"/>
      <c r="D634" s="24"/>
      <c r="E634" s="24"/>
      <c r="F634" s="24"/>
      <c r="G634" s="24"/>
      <c r="H634" s="24"/>
      <c r="I634" s="170"/>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5"/>
      <c r="AI634" s="25"/>
      <c r="AJ634" s="25"/>
    </row>
    <row r="635" spans="1:36" ht="12.75" customHeight="1">
      <c r="A635" s="24"/>
      <c r="B635" s="24"/>
      <c r="C635" s="24"/>
      <c r="D635" s="24"/>
      <c r="E635" s="24"/>
      <c r="F635" s="24"/>
      <c r="G635" s="24"/>
      <c r="H635" s="24"/>
      <c r="I635" s="170"/>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5"/>
      <c r="AI635" s="25"/>
      <c r="AJ635" s="25"/>
    </row>
    <row r="636" spans="1:36" ht="12.75" customHeight="1">
      <c r="A636" s="24"/>
      <c r="B636" s="24"/>
      <c r="C636" s="24"/>
      <c r="D636" s="24"/>
      <c r="E636" s="24"/>
      <c r="F636" s="24"/>
      <c r="G636" s="24"/>
      <c r="H636" s="24"/>
      <c r="I636" s="170"/>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5"/>
      <c r="AI636" s="25"/>
      <c r="AJ636" s="25"/>
    </row>
    <row r="637" spans="1:36" ht="12.75" customHeight="1">
      <c r="A637" s="24"/>
      <c r="B637" s="24"/>
      <c r="C637" s="24"/>
      <c r="D637" s="24"/>
      <c r="E637" s="24"/>
      <c r="F637" s="24"/>
      <c r="G637" s="24"/>
      <c r="H637" s="24"/>
      <c r="I637" s="170"/>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5"/>
      <c r="AI637" s="25"/>
      <c r="AJ637" s="25"/>
    </row>
    <row r="638" spans="1:36" ht="12.75" customHeight="1">
      <c r="A638" s="24"/>
      <c r="B638" s="24"/>
      <c r="C638" s="24"/>
      <c r="D638" s="24"/>
      <c r="E638" s="24"/>
      <c r="F638" s="24"/>
      <c r="G638" s="24"/>
      <c r="H638" s="24"/>
      <c r="I638" s="170"/>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5"/>
      <c r="AI638" s="25"/>
      <c r="AJ638" s="25"/>
    </row>
    <row r="639" spans="1:36" ht="12.75" customHeight="1">
      <c r="A639" s="24"/>
      <c r="B639" s="24"/>
      <c r="C639" s="24"/>
      <c r="D639" s="24"/>
      <c r="E639" s="24"/>
      <c r="F639" s="24"/>
      <c r="G639" s="24"/>
      <c r="H639" s="24"/>
      <c r="I639" s="170"/>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5"/>
      <c r="AI639" s="25"/>
      <c r="AJ639" s="25"/>
    </row>
    <row r="640" spans="1:36" ht="12.75" customHeight="1">
      <c r="A640" s="24"/>
      <c r="B640" s="24"/>
      <c r="C640" s="24"/>
      <c r="D640" s="24"/>
      <c r="E640" s="24"/>
      <c r="F640" s="24"/>
      <c r="G640" s="24"/>
      <c r="H640" s="24"/>
      <c r="I640" s="170"/>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5"/>
      <c r="AI640" s="25"/>
      <c r="AJ640" s="25"/>
    </row>
    <row r="641" spans="1:36" ht="12.75" customHeight="1">
      <c r="A641" s="24"/>
      <c r="B641" s="24"/>
      <c r="C641" s="24"/>
      <c r="D641" s="24"/>
      <c r="E641" s="24"/>
      <c r="F641" s="24"/>
      <c r="G641" s="24"/>
      <c r="H641" s="24"/>
      <c r="I641" s="170"/>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5"/>
      <c r="AI641" s="25"/>
      <c r="AJ641" s="25"/>
    </row>
    <row r="642" spans="1:36" ht="12.75" customHeight="1">
      <c r="A642" s="24"/>
      <c r="B642" s="24"/>
      <c r="C642" s="24"/>
      <c r="D642" s="24"/>
      <c r="E642" s="24"/>
      <c r="F642" s="24"/>
      <c r="G642" s="24"/>
      <c r="H642" s="24"/>
      <c r="I642" s="170"/>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5"/>
      <c r="AI642" s="25"/>
      <c r="AJ642" s="25"/>
    </row>
    <row r="643" spans="1:36" ht="12.75" customHeight="1">
      <c r="A643" s="24"/>
      <c r="B643" s="24"/>
      <c r="C643" s="24"/>
      <c r="D643" s="24"/>
      <c r="E643" s="24"/>
      <c r="F643" s="24"/>
      <c r="G643" s="24"/>
      <c r="H643" s="24"/>
      <c r="I643" s="170"/>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5"/>
      <c r="AI643" s="25"/>
      <c r="AJ643" s="25"/>
    </row>
    <row r="644" spans="1:36" ht="12.75" customHeight="1">
      <c r="A644" s="24"/>
      <c r="B644" s="24"/>
      <c r="C644" s="24"/>
      <c r="D644" s="24"/>
      <c r="E644" s="24"/>
      <c r="F644" s="24"/>
      <c r="G644" s="24"/>
      <c r="H644" s="24"/>
      <c r="I644" s="170"/>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5"/>
      <c r="AI644" s="25"/>
      <c r="AJ644" s="25"/>
    </row>
    <row r="645" spans="1:36" ht="12.75" customHeight="1">
      <c r="A645" s="24"/>
      <c r="B645" s="24"/>
      <c r="C645" s="24"/>
      <c r="D645" s="24"/>
      <c r="E645" s="24"/>
      <c r="F645" s="24"/>
      <c r="G645" s="24"/>
      <c r="H645" s="24"/>
      <c r="I645" s="170"/>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5"/>
      <c r="AI645" s="25"/>
      <c r="AJ645" s="25"/>
    </row>
    <row r="646" spans="1:36" ht="12.75" customHeight="1">
      <c r="A646" s="24"/>
      <c r="B646" s="24"/>
      <c r="C646" s="24"/>
      <c r="D646" s="24"/>
      <c r="E646" s="24"/>
      <c r="F646" s="24"/>
      <c r="G646" s="24"/>
      <c r="H646" s="24"/>
      <c r="I646" s="170"/>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5"/>
      <c r="AI646" s="25"/>
      <c r="AJ646" s="25"/>
    </row>
    <row r="647" spans="1:36" ht="12.75" customHeight="1">
      <c r="A647" s="24"/>
      <c r="B647" s="24"/>
      <c r="C647" s="24"/>
      <c r="D647" s="24"/>
      <c r="E647" s="24"/>
      <c r="F647" s="24"/>
      <c r="G647" s="24"/>
      <c r="H647" s="24"/>
      <c r="I647" s="170"/>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5"/>
      <c r="AI647" s="25"/>
      <c r="AJ647" s="25"/>
    </row>
    <row r="648" spans="1:36" ht="12.75" customHeight="1">
      <c r="A648" s="24"/>
      <c r="B648" s="24"/>
      <c r="C648" s="24"/>
      <c r="D648" s="24"/>
      <c r="E648" s="24"/>
      <c r="F648" s="24"/>
      <c r="G648" s="24"/>
      <c r="H648" s="24"/>
      <c r="I648" s="170"/>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5"/>
      <c r="AI648" s="25"/>
      <c r="AJ648" s="25"/>
    </row>
    <row r="649" spans="1:36" ht="12.75" customHeight="1">
      <c r="A649" s="24"/>
      <c r="B649" s="24"/>
      <c r="C649" s="24"/>
      <c r="D649" s="24"/>
      <c r="E649" s="24"/>
      <c r="F649" s="24"/>
      <c r="G649" s="24"/>
      <c r="H649" s="24"/>
      <c r="I649" s="170"/>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5"/>
      <c r="AI649" s="25"/>
      <c r="AJ649" s="25"/>
    </row>
    <row r="650" spans="1:36" ht="12.75" customHeight="1">
      <c r="A650" s="24"/>
      <c r="B650" s="24"/>
      <c r="C650" s="24"/>
      <c r="D650" s="24"/>
      <c r="E650" s="24"/>
      <c r="F650" s="24"/>
      <c r="G650" s="24"/>
      <c r="H650" s="24"/>
      <c r="I650" s="170"/>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5"/>
      <c r="AI650" s="25"/>
      <c r="AJ650" s="25"/>
    </row>
    <row r="651" spans="1:36" ht="12.75" customHeight="1">
      <c r="A651" s="24"/>
      <c r="B651" s="24"/>
      <c r="C651" s="24"/>
      <c r="D651" s="24"/>
      <c r="E651" s="24"/>
      <c r="F651" s="24"/>
      <c r="G651" s="24"/>
      <c r="H651" s="24"/>
      <c r="I651" s="170"/>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5"/>
      <c r="AI651" s="25"/>
      <c r="AJ651" s="25"/>
    </row>
    <row r="652" spans="1:36" ht="12.75" customHeight="1">
      <c r="A652" s="24"/>
      <c r="B652" s="24"/>
      <c r="C652" s="24"/>
      <c r="D652" s="24"/>
      <c r="E652" s="24"/>
      <c r="F652" s="24"/>
      <c r="G652" s="24"/>
      <c r="H652" s="24"/>
      <c r="I652" s="170"/>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5"/>
      <c r="AI652" s="25"/>
      <c r="AJ652" s="25"/>
    </row>
    <row r="653" spans="1:36" ht="12.75" customHeight="1">
      <c r="A653" s="24"/>
      <c r="B653" s="24"/>
      <c r="C653" s="24"/>
      <c r="D653" s="24"/>
      <c r="E653" s="24"/>
      <c r="F653" s="24"/>
      <c r="G653" s="24"/>
      <c r="H653" s="24"/>
      <c r="I653" s="170"/>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5"/>
      <c r="AI653" s="25"/>
      <c r="AJ653" s="25"/>
    </row>
    <row r="654" spans="1:36" ht="12.75" customHeight="1">
      <c r="A654" s="24"/>
      <c r="B654" s="24"/>
      <c r="C654" s="24"/>
      <c r="D654" s="24"/>
      <c r="E654" s="24"/>
      <c r="F654" s="24"/>
      <c r="G654" s="24"/>
      <c r="H654" s="24"/>
      <c r="I654" s="170"/>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5"/>
      <c r="AI654" s="25"/>
      <c r="AJ654" s="25"/>
    </row>
    <row r="655" spans="1:36" ht="12.75" customHeight="1">
      <c r="A655" s="24"/>
      <c r="B655" s="24"/>
      <c r="C655" s="24"/>
      <c r="D655" s="24"/>
      <c r="E655" s="24"/>
      <c r="F655" s="24"/>
      <c r="G655" s="24"/>
      <c r="H655" s="24"/>
      <c r="I655" s="170"/>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5"/>
      <c r="AI655" s="25"/>
      <c r="AJ655" s="25"/>
    </row>
    <row r="656" spans="1:36" ht="12.75" customHeight="1">
      <c r="A656" s="24"/>
      <c r="B656" s="24"/>
      <c r="C656" s="24"/>
      <c r="D656" s="24"/>
      <c r="E656" s="24"/>
      <c r="F656" s="24"/>
      <c r="G656" s="24"/>
      <c r="H656" s="24"/>
      <c r="I656" s="170"/>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5"/>
      <c r="AI656" s="25"/>
      <c r="AJ656" s="25"/>
    </row>
    <row r="657" spans="1:36" ht="12.75" customHeight="1">
      <c r="A657" s="24"/>
      <c r="B657" s="24"/>
      <c r="C657" s="24"/>
      <c r="D657" s="24"/>
      <c r="E657" s="24"/>
      <c r="F657" s="24"/>
      <c r="G657" s="24"/>
      <c r="H657" s="24"/>
      <c r="I657" s="170"/>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5"/>
      <c r="AI657" s="25"/>
      <c r="AJ657" s="25"/>
    </row>
    <row r="658" spans="1:36" ht="12.75" customHeight="1">
      <c r="A658" s="24"/>
      <c r="B658" s="24"/>
      <c r="C658" s="24"/>
      <c r="D658" s="24"/>
      <c r="E658" s="24"/>
      <c r="F658" s="24"/>
      <c r="G658" s="24"/>
      <c r="H658" s="24"/>
      <c r="I658" s="170"/>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5"/>
      <c r="AI658" s="25"/>
      <c r="AJ658" s="25"/>
    </row>
    <row r="659" spans="1:36" ht="12.75" customHeight="1">
      <c r="A659" s="24"/>
      <c r="B659" s="24"/>
      <c r="C659" s="24"/>
      <c r="D659" s="24"/>
      <c r="E659" s="24"/>
      <c r="F659" s="24"/>
      <c r="G659" s="24"/>
      <c r="H659" s="24"/>
      <c r="I659" s="170"/>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5"/>
      <c r="AI659" s="25"/>
      <c r="AJ659" s="25"/>
    </row>
    <row r="660" spans="1:36" ht="12.75" customHeight="1">
      <c r="A660" s="24"/>
      <c r="B660" s="24"/>
      <c r="C660" s="24"/>
      <c r="D660" s="24"/>
      <c r="E660" s="24"/>
      <c r="F660" s="24"/>
      <c r="G660" s="24"/>
      <c r="H660" s="24"/>
      <c r="I660" s="170"/>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5"/>
      <c r="AI660" s="25"/>
      <c r="AJ660" s="25"/>
    </row>
    <row r="661" spans="1:36" ht="12.75" customHeight="1">
      <c r="A661" s="24"/>
      <c r="B661" s="24"/>
      <c r="C661" s="24"/>
      <c r="D661" s="24"/>
      <c r="E661" s="24"/>
      <c r="F661" s="24"/>
      <c r="G661" s="24"/>
      <c r="H661" s="24"/>
      <c r="I661" s="170"/>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5"/>
      <c r="AI661" s="25"/>
      <c r="AJ661" s="25"/>
    </row>
    <row r="662" spans="1:36" ht="12.75" customHeight="1">
      <c r="A662" s="24"/>
      <c r="B662" s="24"/>
      <c r="C662" s="24"/>
      <c r="D662" s="24"/>
      <c r="E662" s="24"/>
      <c r="F662" s="24"/>
      <c r="G662" s="24"/>
      <c r="H662" s="24"/>
      <c r="I662" s="170"/>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5"/>
      <c r="AI662" s="25"/>
      <c r="AJ662" s="25"/>
    </row>
    <row r="663" spans="1:36" ht="12.75" customHeight="1">
      <c r="A663" s="24"/>
      <c r="B663" s="24"/>
      <c r="C663" s="24"/>
      <c r="D663" s="24"/>
      <c r="E663" s="24"/>
      <c r="F663" s="24"/>
      <c r="G663" s="24"/>
      <c r="H663" s="24"/>
      <c r="I663" s="170"/>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5"/>
      <c r="AI663" s="25"/>
      <c r="AJ663" s="25"/>
    </row>
    <row r="664" spans="1:36" ht="12.75" customHeight="1">
      <c r="A664" s="24"/>
      <c r="B664" s="24"/>
      <c r="C664" s="24"/>
      <c r="D664" s="24"/>
      <c r="E664" s="24"/>
      <c r="F664" s="24"/>
      <c r="G664" s="24"/>
      <c r="H664" s="24"/>
      <c r="I664" s="170"/>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5"/>
      <c r="AI664" s="25"/>
      <c r="AJ664" s="25"/>
    </row>
    <row r="665" spans="1:36" ht="12.75" customHeight="1">
      <c r="A665" s="24"/>
      <c r="B665" s="24"/>
      <c r="C665" s="24"/>
      <c r="D665" s="24"/>
      <c r="E665" s="24"/>
      <c r="F665" s="24"/>
      <c r="G665" s="24"/>
      <c r="H665" s="24"/>
      <c r="I665" s="170"/>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5"/>
      <c r="AI665" s="25"/>
      <c r="AJ665" s="25"/>
    </row>
    <row r="666" spans="1:36" ht="12.75" customHeight="1">
      <c r="A666" s="24"/>
      <c r="B666" s="24"/>
      <c r="C666" s="24"/>
      <c r="D666" s="24"/>
      <c r="E666" s="24"/>
      <c r="F666" s="24"/>
      <c r="G666" s="24"/>
      <c r="H666" s="24"/>
      <c r="I666" s="170"/>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5"/>
      <c r="AI666" s="25"/>
      <c r="AJ666" s="25"/>
    </row>
    <row r="667" spans="1:36" ht="12.75" customHeight="1">
      <c r="A667" s="24"/>
      <c r="B667" s="24"/>
      <c r="C667" s="24"/>
      <c r="D667" s="24"/>
      <c r="E667" s="24"/>
      <c r="F667" s="24"/>
      <c r="G667" s="24"/>
      <c r="H667" s="24"/>
      <c r="I667" s="170"/>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5"/>
      <c r="AI667" s="25"/>
      <c r="AJ667" s="25"/>
    </row>
    <row r="668" spans="1:36" ht="12.75" customHeight="1">
      <c r="A668" s="24"/>
      <c r="B668" s="24"/>
      <c r="C668" s="24"/>
      <c r="D668" s="24"/>
      <c r="E668" s="24"/>
      <c r="F668" s="24"/>
      <c r="G668" s="24"/>
      <c r="H668" s="24"/>
      <c r="I668" s="170"/>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5"/>
      <c r="AI668" s="25"/>
      <c r="AJ668" s="25"/>
    </row>
    <row r="669" spans="1:36" ht="12.75" customHeight="1">
      <c r="A669" s="24"/>
      <c r="B669" s="24"/>
      <c r="C669" s="24"/>
      <c r="D669" s="24"/>
      <c r="E669" s="24"/>
      <c r="F669" s="24"/>
      <c r="G669" s="24"/>
      <c r="H669" s="24"/>
      <c r="I669" s="170"/>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5"/>
      <c r="AI669" s="25"/>
      <c r="AJ669" s="25"/>
    </row>
    <row r="670" spans="1:36" ht="12.75" customHeight="1">
      <c r="A670" s="24"/>
      <c r="B670" s="24"/>
      <c r="C670" s="24"/>
      <c r="D670" s="24"/>
      <c r="E670" s="24"/>
      <c r="F670" s="24"/>
      <c r="G670" s="24"/>
      <c r="H670" s="24"/>
      <c r="I670" s="170"/>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5"/>
      <c r="AI670" s="25"/>
      <c r="AJ670" s="25"/>
    </row>
    <row r="671" spans="1:36" ht="12.75" customHeight="1">
      <c r="A671" s="24"/>
      <c r="B671" s="24"/>
      <c r="C671" s="24"/>
      <c r="D671" s="24"/>
      <c r="E671" s="24"/>
      <c r="F671" s="24"/>
      <c r="G671" s="24"/>
      <c r="H671" s="24"/>
      <c r="I671" s="170"/>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5"/>
      <c r="AI671" s="25"/>
      <c r="AJ671" s="25"/>
    </row>
    <row r="672" spans="1:36" ht="12.75" customHeight="1">
      <c r="A672" s="24"/>
      <c r="B672" s="24"/>
      <c r="C672" s="24"/>
      <c r="D672" s="24"/>
      <c r="E672" s="24"/>
      <c r="F672" s="24"/>
      <c r="G672" s="24"/>
      <c r="H672" s="24"/>
      <c r="I672" s="170"/>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5"/>
      <c r="AI672" s="25"/>
      <c r="AJ672" s="25"/>
    </row>
    <row r="673" spans="1:36" ht="12.75" customHeight="1">
      <c r="A673" s="24"/>
      <c r="B673" s="24"/>
      <c r="C673" s="24"/>
      <c r="D673" s="24"/>
      <c r="E673" s="24"/>
      <c r="F673" s="24"/>
      <c r="G673" s="24"/>
      <c r="H673" s="24"/>
      <c r="I673" s="170"/>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5"/>
      <c r="AI673" s="25"/>
      <c r="AJ673" s="25"/>
    </row>
    <row r="674" spans="1:36" ht="12.75" customHeight="1">
      <c r="A674" s="24"/>
      <c r="B674" s="24"/>
      <c r="C674" s="24"/>
      <c r="D674" s="24"/>
      <c r="E674" s="24"/>
      <c r="F674" s="24"/>
      <c r="G674" s="24"/>
      <c r="H674" s="24"/>
      <c r="I674" s="170"/>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5"/>
      <c r="AI674" s="25"/>
      <c r="AJ674" s="25"/>
    </row>
    <row r="675" spans="1:36" ht="12.75" customHeight="1">
      <c r="A675" s="24"/>
      <c r="B675" s="24"/>
      <c r="C675" s="24"/>
      <c r="D675" s="24"/>
      <c r="E675" s="24"/>
      <c r="F675" s="24"/>
      <c r="G675" s="24"/>
      <c r="H675" s="24"/>
      <c r="I675" s="170"/>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5"/>
      <c r="AI675" s="25"/>
      <c r="AJ675" s="25"/>
    </row>
    <row r="676" spans="1:36" ht="12.75" customHeight="1">
      <c r="A676" s="24"/>
      <c r="B676" s="24"/>
      <c r="C676" s="24"/>
      <c r="D676" s="24"/>
      <c r="E676" s="24"/>
      <c r="F676" s="24"/>
      <c r="G676" s="24"/>
      <c r="H676" s="24"/>
      <c r="I676" s="170"/>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5"/>
      <c r="AI676" s="25"/>
      <c r="AJ676" s="25"/>
    </row>
    <row r="677" spans="1:36" ht="12.75" customHeight="1">
      <c r="A677" s="24"/>
      <c r="B677" s="24"/>
      <c r="C677" s="24"/>
      <c r="D677" s="24"/>
      <c r="E677" s="24"/>
      <c r="F677" s="24"/>
      <c r="G677" s="24"/>
      <c r="H677" s="24"/>
      <c r="I677" s="170"/>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5"/>
      <c r="AI677" s="25"/>
      <c r="AJ677" s="25"/>
    </row>
    <row r="678" spans="1:36" ht="12.75" customHeight="1">
      <c r="A678" s="24"/>
      <c r="B678" s="24"/>
      <c r="C678" s="24"/>
      <c r="D678" s="24"/>
      <c r="E678" s="24"/>
      <c r="F678" s="24"/>
      <c r="G678" s="24"/>
      <c r="H678" s="24"/>
      <c r="I678" s="170"/>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5"/>
      <c r="AI678" s="25"/>
      <c r="AJ678" s="25"/>
    </row>
    <row r="679" spans="1:36" ht="12.75" customHeight="1">
      <c r="A679" s="24"/>
      <c r="B679" s="24"/>
      <c r="C679" s="24"/>
      <c r="D679" s="24"/>
      <c r="E679" s="24"/>
      <c r="F679" s="24"/>
      <c r="G679" s="24"/>
      <c r="H679" s="24"/>
      <c r="I679" s="170"/>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5"/>
      <c r="AI679" s="25"/>
      <c r="AJ679" s="25"/>
    </row>
    <row r="680" spans="1:36" ht="12.75" customHeight="1">
      <c r="A680" s="24"/>
      <c r="B680" s="24"/>
      <c r="C680" s="24"/>
      <c r="D680" s="24"/>
      <c r="E680" s="24"/>
      <c r="F680" s="24"/>
      <c r="G680" s="24"/>
      <c r="H680" s="24"/>
      <c r="I680" s="170"/>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5"/>
      <c r="AI680" s="25"/>
      <c r="AJ680" s="25"/>
    </row>
    <row r="681" spans="1:36" ht="12.75" customHeight="1">
      <c r="A681" s="24"/>
      <c r="B681" s="24"/>
      <c r="C681" s="24"/>
      <c r="D681" s="24"/>
      <c r="E681" s="24"/>
      <c r="F681" s="24"/>
      <c r="G681" s="24"/>
      <c r="H681" s="24"/>
      <c r="I681" s="170"/>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5"/>
      <c r="AI681" s="25"/>
      <c r="AJ681" s="25"/>
    </row>
    <row r="682" spans="1:36" ht="12.75" customHeight="1">
      <c r="A682" s="24"/>
      <c r="B682" s="24"/>
      <c r="C682" s="24"/>
      <c r="D682" s="24"/>
      <c r="E682" s="24"/>
      <c r="F682" s="24"/>
      <c r="G682" s="24"/>
      <c r="H682" s="24"/>
      <c r="I682" s="170"/>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5"/>
      <c r="AI682" s="25"/>
      <c r="AJ682" s="25"/>
    </row>
    <row r="683" spans="1:36" ht="12.75" customHeight="1">
      <c r="A683" s="24"/>
      <c r="B683" s="24"/>
      <c r="C683" s="24"/>
      <c r="D683" s="24"/>
      <c r="E683" s="24"/>
      <c r="F683" s="24"/>
      <c r="G683" s="24"/>
      <c r="H683" s="24"/>
      <c r="I683" s="170"/>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5"/>
      <c r="AI683" s="25"/>
      <c r="AJ683" s="25"/>
    </row>
    <row r="684" spans="1:36" ht="12.75" customHeight="1">
      <c r="A684" s="24"/>
      <c r="B684" s="24"/>
      <c r="C684" s="24"/>
      <c r="D684" s="24"/>
      <c r="E684" s="24"/>
      <c r="F684" s="24"/>
      <c r="G684" s="24"/>
      <c r="H684" s="24"/>
      <c r="I684" s="170"/>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5"/>
      <c r="AI684" s="25"/>
      <c r="AJ684" s="25"/>
    </row>
    <row r="685" spans="1:36" ht="12.75" customHeight="1">
      <c r="A685" s="24"/>
      <c r="B685" s="24"/>
      <c r="C685" s="24"/>
      <c r="D685" s="24"/>
      <c r="E685" s="24"/>
      <c r="F685" s="24"/>
      <c r="G685" s="24"/>
      <c r="H685" s="24"/>
      <c r="I685" s="170"/>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5"/>
      <c r="AI685" s="25"/>
      <c r="AJ685" s="25"/>
    </row>
    <row r="686" spans="1:36" ht="12.75" customHeight="1">
      <c r="A686" s="24"/>
      <c r="B686" s="24"/>
      <c r="C686" s="24"/>
      <c r="D686" s="24"/>
      <c r="E686" s="24"/>
      <c r="F686" s="24"/>
      <c r="G686" s="24"/>
      <c r="H686" s="24"/>
      <c r="I686" s="170"/>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5"/>
      <c r="AI686" s="25"/>
      <c r="AJ686" s="25"/>
    </row>
    <row r="687" spans="1:36" ht="12.75" customHeight="1">
      <c r="A687" s="24"/>
      <c r="B687" s="24"/>
      <c r="C687" s="24"/>
      <c r="D687" s="24"/>
      <c r="E687" s="24"/>
      <c r="F687" s="24"/>
      <c r="G687" s="24"/>
      <c r="H687" s="24"/>
      <c r="I687" s="170"/>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5"/>
      <c r="AI687" s="25"/>
      <c r="AJ687" s="25"/>
    </row>
    <row r="688" spans="1:36" ht="12.75" customHeight="1">
      <c r="A688" s="24"/>
      <c r="B688" s="24"/>
      <c r="C688" s="24"/>
      <c r="D688" s="24"/>
      <c r="E688" s="24"/>
      <c r="F688" s="24"/>
      <c r="G688" s="24"/>
      <c r="H688" s="24"/>
      <c r="I688" s="170"/>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5"/>
      <c r="AI688" s="25"/>
      <c r="AJ688" s="25"/>
    </row>
    <row r="689" spans="1:36" ht="12.75" customHeight="1">
      <c r="A689" s="24"/>
      <c r="B689" s="24"/>
      <c r="C689" s="24"/>
      <c r="D689" s="24"/>
      <c r="E689" s="24"/>
      <c r="F689" s="24"/>
      <c r="G689" s="24"/>
      <c r="H689" s="24"/>
      <c r="I689" s="170"/>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5"/>
      <c r="AI689" s="25"/>
      <c r="AJ689" s="25"/>
    </row>
    <row r="690" spans="1:36" ht="12.75" customHeight="1">
      <c r="A690" s="24"/>
      <c r="B690" s="24"/>
      <c r="C690" s="24"/>
      <c r="D690" s="24"/>
      <c r="E690" s="24"/>
      <c r="F690" s="24"/>
      <c r="G690" s="24"/>
      <c r="H690" s="24"/>
      <c r="I690" s="170"/>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5"/>
      <c r="AI690" s="25"/>
      <c r="AJ690" s="25"/>
    </row>
    <row r="691" spans="1:36" ht="12.75" customHeight="1">
      <c r="A691" s="24"/>
      <c r="B691" s="24"/>
      <c r="C691" s="24"/>
      <c r="D691" s="24"/>
      <c r="E691" s="24"/>
      <c r="F691" s="24"/>
      <c r="G691" s="24"/>
      <c r="H691" s="24"/>
      <c r="I691" s="170"/>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5"/>
      <c r="AI691" s="25"/>
      <c r="AJ691" s="25"/>
    </row>
    <row r="692" spans="1:36" ht="12.75" customHeight="1">
      <c r="A692" s="24"/>
      <c r="B692" s="24"/>
      <c r="C692" s="24"/>
      <c r="D692" s="24"/>
      <c r="E692" s="24"/>
      <c r="F692" s="24"/>
      <c r="G692" s="24"/>
      <c r="H692" s="24"/>
      <c r="I692" s="170"/>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5"/>
      <c r="AI692" s="25"/>
      <c r="AJ692" s="25"/>
    </row>
    <row r="693" spans="1:36" ht="12.75" customHeight="1">
      <c r="A693" s="24"/>
      <c r="B693" s="24"/>
      <c r="C693" s="24"/>
      <c r="D693" s="24"/>
      <c r="E693" s="24"/>
      <c r="F693" s="24"/>
      <c r="G693" s="24"/>
      <c r="H693" s="24"/>
      <c r="I693" s="170"/>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5"/>
      <c r="AI693" s="25"/>
      <c r="AJ693" s="25"/>
    </row>
    <row r="694" spans="1:36" ht="12.75" customHeight="1">
      <c r="A694" s="24"/>
      <c r="B694" s="24"/>
      <c r="C694" s="24"/>
      <c r="D694" s="24"/>
      <c r="E694" s="24"/>
      <c r="F694" s="24"/>
      <c r="G694" s="24"/>
      <c r="H694" s="24"/>
      <c r="I694" s="170"/>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5"/>
      <c r="AI694" s="25"/>
      <c r="AJ694" s="25"/>
    </row>
    <row r="695" spans="1:36" ht="12.75" customHeight="1">
      <c r="A695" s="24"/>
      <c r="B695" s="24"/>
      <c r="C695" s="24"/>
      <c r="D695" s="24"/>
      <c r="E695" s="24"/>
      <c r="F695" s="24"/>
      <c r="G695" s="24"/>
      <c r="H695" s="24"/>
      <c r="I695" s="170"/>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5"/>
      <c r="AI695" s="25"/>
      <c r="AJ695" s="25"/>
    </row>
    <row r="696" spans="1:36" ht="12.75" customHeight="1">
      <c r="A696" s="24"/>
      <c r="B696" s="24"/>
      <c r="C696" s="24"/>
      <c r="D696" s="24"/>
      <c r="E696" s="24"/>
      <c r="F696" s="24"/>
      <c r="G696" s="24"/>
      <c r="H696" s="24"/>
      <c r="I696" s="170"/>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5"/>
      <c r="AI696" s="25"/>
      <c r="AJ696" s="25"/>
    </row>
    <row r="697" spans="1:36" ht="12.75" customHeight="1">
      <c r="A697" s="24"/>
      <c r="B697" s="24"/>
      <c r="C697" s="24"/>
      <c r="D697" s="24"/>
      <c r="E697" s="24"/>
      <c r="F697" s="24"/>
      <c r="G697" s="24"/>
      <c r="H697" s="24"/>
      <c r="I697" s="170"/>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5"/>
      <c r="AI697" s="25"/>
      <c r="AJ697" s="25"/>
    </row>
    <row r="698" spans="1:36" ht="12.75" customHeight="1">
      <c r="A698" s="24"/>
      <c r="B698" s="24"/>
      <c r="C698" s="24"/>
      <c r="D698" s="24"/>
      <c r="E698" s="24"/>
      <c r="F698" s="24"/>
      <c r="G698" s="24"/>
      <c r="H698" s="24"/>
      <c r="I698" s="170"/>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5"/>
      <c r="AI698" s="25"/>
      <c r="AJ698" s="25"/>
    </row>
    <row r="699" spans="1:36" ht="12.75" customHeight="1">
      <c r="A699" s="24"/>
      <c r="B699" s="24"/>
      <c r="C699" s="24"/>
      <c r="D699" s="24"/>
      <c r="E699" s="24"/>
      <c r="F699" s="24"/>
      <c r="G699" s="24"/>
      <c r="H699" s="24"/>
      <c r="I699" s="170"/>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5"/>
      <c r="AI699" s="25"/>
      <c r="AJ699" s="25"/>
    </row>
    <row r="700" spans="1:36" ht="12.75" customHeight="1">
      <c r="A700" s="24"/>
      <c r="B700" s="24"/>
      <c r="C700" s="24"/>
      <c r="D700" s="24"/>
      <c r="E700" s="24"/>
      <c r="F700" s="24"/>
      <c r="G700" s="24"/>
      <c r="H700" s="24"/>
      <c r="I700" s="170"/>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5"/>
      <c r="AI700" s="25"/>
      <c r="AJ700" s="25"/>
    </row>
    <row r="701" spans="1:36" ht="12.75" customHeight="1">
      <c r="A701" s="24"/>
      <c r="B701" s="24"/>
      <c r="C701" s="24"/>
      <c r="D701" s="24"/>
      <c r="E701" s="24"/>
      <c r="F701" s="24"/>
      <c r="G701" s="24"/>
      <c r="H701" s="24"/>
      <c r="I701" s="170"/>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5"/>
      <c r="AI701" s="25"/>
      <c r="AJ701" s="25"/>
    </row>
    <row r="702" spans="1:36" ht="12.75" customHeight="1">
      <c r="A702" s="24"/>
      <c r="B702" s="24"/>
      <c r="C702" s="24"/>
      <c r="D702" s="24"/>
      <c r="E702" s="24"/>
      <c r="F702" s="24"/>
      <c r="G702" s="24"/>
      <c r="H702" s="24"/>
      <c r="I702" s="170"/>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5"/>
      <c r="AI702" s="25"/>
      <c r="AJ702" s="25"/>
    </row>
    <row r="703" spans="1:36" ht="12.75" customHeight="1">
      <c r="A703" s="24"/>
      <c r="B703" s="24"/>
      <c r="C703" s="24"/>
      <c r="D703" s="24"/>
      <c r="E703" s="24"/>
      <c r="F703" s="24"/>
      <c r="G703" s="24"/>
      <c r="H703" s="24"/>
      <c r="I703" s="170"/>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5"/>
      <c r="AI703" s="25"/>
      <c r="AJ703" s="25"/>
    </row>
    <row r="704" spans="1:36" ht="12.75" customHeight="1">
      <c r="A704" s="24"/>
      <c r="B704" s="24"/>
      <c r="C704" s="24"/>
      <c r="D704" s="24"/>
      <c r="E704" s="24"/>
      <c r="F704" s="24"/>
      <c r="G704" s="24"/>
      <c r="H704" s="24"/>
      <c r="I704" s="170"/>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5"/>
      <c r="AI704" s="25"/>
      <c r="AJ704" s="25"/>
    </row>
    <row r="705" spans="1:36" ht="12.75" customHeight="1">
      <c r="A705" s="24"/>
      <c r="B705" s="24"/>
      <c r="C705" s="24"/>
      <c r="D705" s="24"/>
      <c r="E705" s="24"/>
      <c r="F705" s="24"/>
      <c r="G705" s="24"/>
      <c r="H705" s="24"/>
      <c r="I705" s="170"/>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5"/>
      <c r="AI705" s="25"/>
      <c r="AJ705" s="25"/>
    </row>
    <row r="706" spans="1:36" ht="12.75" customHeight="1">
      <c r="A706" s="24"/>
      <c r="B706" s="24"/>
      <c r="C706" s="24"/>
      <c r="D706" s="24"/>
      <c r="E706" s="24"/>
      <c r="F706" s="24"/>
      <c r="G706" s="24"/>
      <c r="H706" s="24"/>
      <c r="I706" s="170"/>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5"/>
      <c r="AI706" s="25"/>
      <c r="AJ706" s="25"/>
    </row>
    <row r="707" spans="1:36" ht="12.75" customHeight="1">
      <c r="A707" s="24"/>
      <c r="B707" s="24"/>
      <c r="C707" s="24"/>
      <c r="D707" s="24"/>
      <c r="E707" s="24"/>
      <c r="F707" s="24"/>
      <c r="G707" s="24"/>
      <c r="H707" s="24"/>
      <c r="I707" s="170"/>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5"/>
      <c r="AI707" s="25"/>
      <c r="AJ707" s="25"/>
    </row>
    <row r="708" spans="1:36" ht="12.75" customHeight="1">
      <c r="A708" s="24"/>
      <c r="B708" s="24"/>
      <c r="C708" s="24"/>
      <c r="D708" s="24"/>
      <c r="E708" s="24"/>
      <c r="F708" s="24"/>
      <c r="G708" s="24"/>
      <c r="H708" s="24"/>
      <c r="I708" s="170"/>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5"/>
      <c r="AI708" s="25"/>
      <c r="AJ708" s="25"/>
    </row>
    <row r="709" spans="1:36" ht="12.75" customHeight="1">
      <c r="A709" s="24"/>
      <c r="B709" s="24"/>
      <c r="C709" s="24"/>
      <c r="D709" s="24"/>
      <c r="E709" s="24"/>
      <c r="F709" s="24"/>
      <c r="G709" s="24"/>
      <c r="H709" s="24"/>
      <c r="I709" s="170"/>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5"/>
      <c r="AI709" s="25"/>
      <c r="AJ709" s="25"/>
    </row>
    <row r="710" spans="1:36" ht="12.75" customHeight="1">
      <c r="A710" s="24"/>
      <c r="B710" s="24"/>
      <c r="C710" s="24"/>
      <c r="D710" s="24"/>
      <c r="E710" s="24"/>
      <c r="F710" s="24"/>
      <c r="G710" s="24"/>
      <c r="H710" s="24"/>
      <c r="I710" s="170"/>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5"/>
      <c r="AI710" s="25"/>
      <c r="AJ710" s="25"/>
    </row>
    <row r="711" spans="1:36" ht="12.75" customHeight="1">
      <c r="A711" s="24"/>
      <c r="B711" s="24"/>
      <c r="C711" s="24"/>
      <c r="D711" s="24"/>
      <c r="E711" s="24"/>
      <c r="F711" s="24"/>
      <c r="G711" s="24"/>
      <c r="H711" s="24"/>
      <c r="I711" s="170"/>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5"/>
      <c r="AI711" s="25"/>
      <c r="AJ711" s="25"/>
    </row>
    <row r="712" spans="1:36" ht="12.75" customHeight="1">
      <c r="A712" s="24"/>
      <c r="B712" s="24"/>
      <c r="C712" s="24"/>
      <c r="D712" s="24"/>
      <c r="E712" s="24"/>
      <c r="F712" s="24"/>
      <c r="G712" s="24"/>
      <c r="H712" s="24"/>
      <c r="I712" s="170"/>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5"/>
      <c r="AI712" s="25"/>
      <c r="AJ712" s="25"/>
    </row>
    <row r="713" spans="1:36" ht="12.75" customHeight="1">
      <c r="A713" s="24"/>
      <c r="B713" s="24"/>
      <c r="C713" s="24"/>
      <c r="D713" s="24"/>
      <c r="E713" s="24"/>
      <c r="F713" s="24"/>
      <c r="G713" s="24"/>
      <c r="H713" s="24"/>
      <c r="I713" s="170"/>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5"/>
      <c r="AI713" s="25"/>
      <c r="AJ713" s="25"/>
    </row>
    <row r="714" spans="1:36" ht="12.75" customHeight="1">
      <c r="A714" s="24"/>
      <c r="B714" s="24"/>
      <c r="C714" s="24"/>
      <c r="D714" s="24"/>
      <c r="E714" s="24"/>
      <c r="F714" s="24"/>
      <c r="G714" s="24"/>
      <c r="H714" s="24"/>
      <c r="I714" s="170"/>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5"/>
      <c r="AI714" s="25"/>
      <c r="AJ714" s="25"/>
    </row>
    <row r="715" spans="1:36" ht="12.75" customHeight="1">
      <c r="A715" s="24"/>
      <c r="B715" s="24"/>
      <c r="C715" s="24"/>
      <c r="D715" s="24"/>
      <c r="E715" s="24"/>
      <c r="F715" s="24"/>
      <c r="G715" s="24"/>
      <c r="H715" s="24"/>
      <c r="I715" s="170"/>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5"/>
      <c r="AI715" s="25"/>
      <c r="AJ715" s="25"/>
    </row>
    <row r="716" spans="1:36" ht="12.75" customHeight="1">
      <c r="A716" s="24"/>
      <c r="B716" s="24"/>
      <c r="C716" s="24"/>
      <c r="D716" s="24"/>
      <c r="E716" s="24"/>
      <c r="F716" s="24"/>
      <c r="G716" s="24"/>
      <c r="H716" s="24"/>
      <c r="I716" s="170"/>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5"/>
      <c r="AI716" s="25"/>
      <c r="AJ716" s="25"/>
    </row>
    <row r="717" spans="1:36" ht="12.75" customHeight="1">
      <c r="A717" s="24"/>
      <c r="B717" s="24"/>
      <c r="C717" s="24"/>
      <c r="D717" s="24"/>
      <c r="E717" s="24"/>
      <c r="F717" s="24"/>
      <c r="G717" s="24"/>
      <c r="H717" s="24"/>
      <c r="I717" s="170"/>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5"/>
      <c r="AI717" s="25"/>
      <c r="AJ717" s="25"/>
    </row>
    <row r="718" spans="1:36" ht="12.75" customHeight="1">
      <c r="A718" s="24"/>
      <c r="B718" s="24"/>
      <c r="C718" s="24"/>
      <c r="D718" s="24"/>
      <c r="E718" s="24"/>
      <c r="F718" s="24"/>
      <c r="G718" s="24"/>
      <c r="H718" s="24"/>
      <c r="I718" s="170"/>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5"/>
      <c r="AI718" s="25"/>
      <c r="AJ718" s="25"/>
    </row>
    <row r="719" spans="1:36" ht="12.75" customHeight="1">
      <c r="A719" s="24"/>
      <c r="B719" s="24"/>
      <c r="C719" s="24"/>
      <c r="D719" s="24"/>
      <c r="E719" s="24"/>
      <c r="F719" s="24"/>
      <c r="G719" s="24"/>
      <c r="H719" s="24"/>
      <c r="I719" s="170"/>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5"/>
      <c r="AI719" s="25"/>
      <c r="AJ719" s="25"/>
    </row>
    <row r="720" spans="1:36" ht="12.75" customHeight="1">
      <c r="A720" s="24"/>
      <c r="B720" s="24"/>
      <c r="C720" s="24"/>
      <c r="D720" s="24"/>
      <c r="E720" s="24"/>
      <c r="F720" s="24"/>
      <c r="G720" s="24"/>
      <c r="H720" s="24"/>
      <c r="I720" s="170"/>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5"/>
      <c r="AI720" s="25"/>
      <c r="AJ720" s="25"/>
    </row>
    <row r="721" spans="1:36" ht="12.75" customHeight="1">
      <c r="A721" s="24"/>
      <c r="B721" s="24"/>
      <c r="C721" s="24"/>
      <c r="D721" s="24"/>
      <c r="E721" s="24"/>
      <c r="F721" s="24"/>
      <c r="G721" s="24"/>
      <c r="H721" s="24"/>
      <c r="I721" s="170"/>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5"/>
      <c r="AI721" s="25"/>
      <c r="AJ721" s="25"/>
    </row>
    <row r="722" spans="1:36" ht="12.75" customHeight="1">
      <c r="A722" s="24"/>
      <c r="B722" s="24"/>
      <c r="C722" s="24"/>
      <c r="D722" s="24"/>
      <c r="E722" s="24"/>
      <c r="F722" s="24"/>
      <c r="G722" s="24"/>
      <c r="H722" s="24"/>
      <c r="I722" s="170"/>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5"/>
      <c r="AI722" s="25"/>
      <c r="AJ722" s="25"/>
    </row>
    <row r="723" spans="1:36" ht="12.75" customHeight="1">
      <c r="A723" s="24"/>
      <c r="B723" s="24"/>
      <c r="C723" s="24"/>
      <c r="D723" s="24"/>
      <c r="E723" s="24"/>
      <c r="F723" s="24"/>
      <c r="G723" s="24"/>
      <c r="H723" s="24"/>
      <c r="I723" s="170"/>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5"/>
      <c r="AI723" s="25"/>
      <c r="AJ723" s="25"/>
    </row>
    <row r="724" spans="1:36" ht="12.75" customHeight="1">
      <c r="A724" s="24"/>
      <c r="B724" s="24"/>
      <c r="C724" s="24"/>
      <c r="D724" s="24"/>
      <c r="E724" s="24"/>
      <c r="F724" s="24"/>
      <c r="G724" s="24"/>
      <c r="H724" s="24"/>
      <c r="I724" s="170"/>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5"/>
      <c r="AI724" s="25"/>
      <c r="AJ724" s="25"/>
    </row>
    <row r="725" spans="1:36" ht="12.75" customHeight="1">
      <c r="A725" s="24"/>
      <c r="B725" s="24"/>
      <c r="C725" s="24"/>
      <c r="D725" s="24"/>
      <c r="E725" s="24"/>
      <c r="F725" s="24"/>
      <c r="G725" s="24"/>
      <c r="H725" s="24"/>
      <c r="I725" s="170"/>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5"/>
      <c r="AI725" s="25"/>
      <c r="AJ725" s="25"/>
    </row>
    <row r="726" spans="1:36" ht="12.75" customHeight="1">
      <c r="A726" s="24"/>
      <c r="B726" s="24"/>
      <c r="C726" s="24"/>
      <c r="D726" s="24"/>
      <c r="E726" s="24"/>
      <c r="F726" s="24"/>
      <c r="G726" s="24"/>
      <c r="H726" s="24"/>
      <c r="I726" s="170"/>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5"/>
      <c r="AI726" s="25"/>
      <c r="AJ726" s="25"/>
    </row>
    <row r="727" spans="1:36" ht="12.75" customHeight="1">
      <c r="A727" s="24"/>
      <c r="B727" s="24"/>
      <c r="C727" s="24"/>
      <c r="D727" s="24"/>
      <c r="E727" s="24"/>
      <c r="F727" s="24"/>
      <c r="G727" s="24"/>
      <c r="H727" s="24"/>
      <c r="I727" s="170"/>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5"/>
      <c r="AI727" s="25"/>
      <c r="AJ727" s="25"/>
    </row>
    <row r="728" spans="1:36" ht="12.75" customHeight="1">
      <c r="A728" s="24"/>
      <c r="B728" s="24"/>
      <c r="C728" s="24"/>
      <c r="D728" s="24"/>
      <c r="E728" s="24"/>
      <c r="F728" s="24"/>
      <c r="G728" s="24"/>
      <c r="H728" s="24"/>
      <c r="I728" s="170"/>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5"/>
      <c r="AI728" s="25"/>
      <c r="AJ728" s="25"/>
    </row>
    <row r="729" spans="1:36" ht="12.75" customHeight="1">
      <c r="A729" s="24"/>
      <c r="B729" s="24"/>
      <c r="C729" s="24"/>
      <c r="D729" s="24"/>
      <c r="E729" s="24"/>
      <c r="F729" s="24"/>
      <c r="G729" s="24"/>
      <c r="H729" s="24"/>
      <c r="I729" s="170"/>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5"/>
      <c r="AI729" s="25"/>
      <c r="AJ729" s="25"/>
    </row>
    <row r="730" spans="1:36" ht="12.75" customHeight="1">
      <c r="A730" s="24"/>
      <c r="B730" s="24"/>
      <c r="C730" s="24"/>
      <c r="D730" s="24"/>
      <c r="E730" s="24"/>
      <c r="F730" s="24"/>
      <c r="G730" s="24"/>
      <c r="H730" s="24"/>
      <c r="I730" s="170"/>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5"/>
      <c r="AI730" s="25"/>
      <c r="AJ730" s="25"/>
    </row>
    <row r="731" spans="1:36" ht="12.75" customHeight="1">
      <c r="A731" s="24"/>
      <c r="B731" s="24"/>
      <c r="C731" s="24"/>
      <c r="D731" s="24"/>
      <c r="E731" s="24"/>
      <c r="F731" s="24"/>
      <c r="G731" s="24"/>
      <c r="H731" s="24"/>
      <c r="I731" s="170"/>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5"/>
      <c r="AI731" s="25"/>
      <c r="AJ731" s="25"/>
    </row>
    <row r="732" spans="1:36" ht="12.75" customHeight="1">
      <c r="A732" s="24"/>
      <c r="B732" s="24"/>
      <c r="C732" s="24"/>
      <c r="D732" s="24"/>
      <c r="E732" s="24"/>
      <c r="F732" s="24"/>
      <c r="G732" s="24"/>
      <c r="H732" s="24"/>
      <c r="I732" s="170"/>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5"/>
      <c r="AI732" s="25"/>
      <c r="AJ732" s="25"/>
    </row>
    <row r="733" spans="1:36" ht="12.75" customHeight="1">
      <c r="A733" s="24"/>
      <c r="B733" s="24"/>
      <c r="C733" s="24"/>
      <c r="D733" s="24"/>
      <c r="E733" s="24"/>
      <c r="F733" s="24"/>
      <c r="G733" s="24"/>
      <c r="H733" s="24"/>
      <c r="I733" s="170"/>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5"/>
      <c r="AI733" s="25"/>
      <c r="AJ733" s="25"/>
    </row>
    <row r="734" spans="1:36" ht="12.75" customHeight="1">
      <c r="A734" s="24"/>
      <c r="B734" s="24"/>
      <c r="C734" s="24"/>
      <c r="D734" s="24"/>
      <c r="E734" s="24"/>
      <c r="F734" s="24"/>
      <c r="G734" s="24"/>
      <c r="H734" s="24"/>
      <c r="I734" s="170"/>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5"/>
      <c r="AI734" s="25"/>
      <c r="AJ734" s="25"/>
    </row>
    <row r="735" spans="1:36" ht="12.75" customHeight="1">
      <c r="A735" s="24"/>
      <c r="B735" s="24"/>
      <c r="C735" s="24"/>
      <c r="D735" s="24"/>
      <c r="E735" s="24"/>
      <c r="F735" s="24"/>
      <c r="G735" s="24"/>
      <c r="H735" s="24"/>
      <c r="I735" s="170"/>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5"/>
      <c r="AI735" s="25"/>
      <c r="AJ735" s="25"/>
    </row>
    <row r="736" spans="1:36" ht="12.75" customHeight="1">
      <c r="A736" s="24"/>
      <c r="B736" s="24"/>
      <c r="C736" s="24"/>
      <c r="D736" s="24"/>
      <c r="E736" s="24"/>
      <c r="F736" s="24"/>
      <c r="G736" s="24"/>
      <c r="H736" s="24"/>
      <c r="I736" s="170"/>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5"/>
      <c r="AI736" s="25"/>
      <c r="AJ736" s="25"/>
    </row>
    <row r="737" spans="1:36" ht="12.75" customHeight="1">
      <c r="A737" s="24"/>
      <c r="B737" s="24"/>
      <c r="C737" s="24"/>
      <c r="D737" s="24"/>
      <c r="E737" s="24"/>
      <c r="F737" s="24"/>
      <c r="G737" s="24"/>
      <c r="H737" s="24"/>
      <c r="I737" s="170"/>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5"/>
      <c r="AI737" s="25"/>
      <c r="AJ737" s="25"/>
    </row>
    <row r="738" spans="1:36" ht="12.75" customHeight="1">
      <c r="A738" s="24"/>
      <c r="B738" s="24"/>
      <c r="C738" s="24"/>
      <c r="D738" s="24"/>
      <c r="E738" s="24"/>
      <c r="F738" s="24"/>
      <c r="G738" s="24"/>
      <c r="H738" s="24"/>
      <c r="I738" s="170"/>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5"/>
      <c r="AI738" s="25"/>
      <c r="AJ738" s="25"/>
    </row>
    <row r="739" spans="1:36" ht="12.75" customHeight="1">
      <c r="A739" s="24"/>
      <c r="B739" s="24"/>
      <c r="C739" s="24"/>
      <c r="D739" s="24"/>
      <c r="E739" s="24"/>
      <c r="F739" s="24"/>
      <c r="G739" s="24"/>
      <c r="H739" s="24"/>
      <c r="I739" s="170"/>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5"/>
      <c r="AI739" s="25"/>
      <c r="AJ739" s="25"/>
    </row>
    <row r="740" spans="1:36" ht="12.75" customHeight="1">
      <c r="A740" s="24"/>
      <c r="B740" s="24"/>
      <c r="C740" s="24"/>
      <c r="D740" s="24"/>
      <c r="E740" s="24"/>
      <c r="F740" s="24"/>
      <c r="G740" s="24"/>
      <c r="H740" s="24"/>
      <c r="I740" s="170"/>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5"/>
      <c r="AI740" s="25"/>
      <c r="AJ740" s="25"/>
    </row>
    <row r="741" spans="1:36" ht="12.75" customHeight="1">
      <c r="A741" s="24"/>
      <c r="B741" s="24"/>
      <c r="C741" s="24"/>
      <c r="D741" s="24"/>
      <c r="E741" s="24"/>
      <c r="F741" s="24"/>
      <c r="G741" s="24"/>
      <c r="H741" s="24"/>
      <c r="I741" s="170"/>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5"/>
      <c r="AI741" s="25"/>
      <c r="AJ741" s="25"/>
    </row>
    <row r="742" spans="1:36" ht="12.75" customHeight="1">
      <c r="A742" s="24"/>
      <c r="B742" s="24"/>
      <c r="C742" s="24"/>
      <c r="D742" s="24"/>
      <c r="E742" s="24"/>
      <c r="F742" s="24"/>
      <c r="G742" s="24"/>
      <c r="H742" s="24"/>
      <c r="I742" s="170"/>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5"/>
      <c r="AI742" s="25"/>
      <c r="AJ742" s="25"/>
    </row>
    <row r="743" spans="1:36" ht="12.75" customHeight="1">
      <c r="A743" s="24"/>
      <c r="B743" s="24"/>
      <c r="C743" s="24"/>
      <c r="D743" s="24"/>
      <c r="E743" s="24"/>
      <c r="F743" s="24"/>
      <c r="G743" s="24"/>
      <c r="H743" s="24"/>
      <c r="I743" s="170"/>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5"/>
      <c r="AI743" s="25"/>
      <c r="AJ743" s="25"/>
    </row>
    <row r="744" spans="1:36" ht="12.75" customHeight="1">
      <c r="A744" s="24"/>
      <c r="B744" s="24"/>
      <c r="C744" s="24"/>
      <c r="D744" s="24"/>
      <c r="E744" s="24"/>
      <c r="F744" s="24"/>
      <c r="G744" s="24"/>
      <c r="H744" s="24"/>
      <c r="I744" s="170"/>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5"/>
      <c r="AI744" s="25"/>
      <c r="AJ744" s="25"/>
    </row>
    <row r="745" spans="1:36" ht="12.75" customHeight="1">
      <c r="A745" s="24"/>
      <c r="B745" s="24"/>
      <c r="C745" s="24"/>
      <c r="D745" s="24"/>
      <c r="E745" s="24"/>
      <c r="F745" s="24"/>
      <c r="G745" s="24"/>
      <c r="H745" s="24"/>
      <c r="I745" s="170"/>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5"/>
      <c r="AI745" s="25"/>
      <c r="AJ745" s="25"/>
    </row>
    <row r="746" spans="1:36" ht="12.75" customHeight="1">
      <c r="A746" s="24"/>
      <c r="B746" s="24"/>
      <c r="C746" s="24"/>
      <c r="D746" s="24"/>
      <c r="E746" s="24"/>
      <c r="F746" s="24"/>
      <c r="G746" s="24"/>
      <c r="H746" s="24"/>
      <c r="I746" s="170"/>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5"/>
      <c r="AI746" s="25"/>
      <c r="AJ746" s="25"/>
    </row>
    <row r="747" spans="1:36" ht="12.75" customHeight="1">
      <c r="A747" s="24"/>
      <c r="B747" s="24"/>
      <c r="C747" s="24"/>
      <c r="D747" s="24"/>
      <c r="E747" s="24"/>
      <c r="F747" s="24"/>
      <c r="G747" s="24"/>
      <c r="H747" s="24"/>
      <c r="I747" s="170"/>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5"/>
      <c r="AI747" s="25"/>
      <c r="AJ747" s="25"/>
    </row>
    <row r="748" spans="1:36" ht="12.75" customHeight="1">
      <c r="A748" s="24"/>
      <c r="B748" s="24"/>
      <c r="C748" s="24"/>
      <c r="D748" s="24"/>
      <c r="E748" s="24"/>
      <c r="F748" s="24"/>
      <c r="G748" s="24"/>
      <c r="H748" s="24"/>
      <c r="I748" s="170"/>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5"/>
      <c r="AI748" s="25"/>
      <c r="AJ748" s="25"/>
    </row>
    <row r="749" spans="1:36" ht="12.75" customHeight="1">
      <c r="A749" s="24"/>
      <c r="B749" s="24"/>
      <c r="C749" s="24"/>
      <c r="D749" s="24"/>
      <c r="E749" s="24"/>
      <c r="F749" s="24"/>
      <c r="G749" s="24"/>
      <c r="H749" s="24"/>
      <c r="I749" s="170"/>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5"/>
      <c r="AI749" s="25"/>
      <c r="AJ749" s="25"/>
    </row>
    <row r="750" spans="1:36" ht="12.75" customHeight="1">
      <c r="A750" s="24"/>
      <c r="B750" s="24"/>
      <c r="C750" s="24"/>
      <c r="D750" s="24"/>
      <c r="E750" s="24"/>
      <c r="F750" s="24"/>
      <c r="G750" s="24"/>
      <c r="H750" s="24"/>
      <c r="I750" s="170"/>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5"/>
      <c r="AI750" s="25"/>
      <c r="AJ750" s="25"/>
    </row>
    <row r="751" spans="1:36" ht="12.75" customHeight="1">
      <c r="A751" s="24"/>
      <c r="B751" s="24"/>
      <c r="C751" s="24"/>
      <c r="D751" s="24"/>
      <c r="E751" s="24"/>
      <c r="F751" s="24"/>
      <c r="G751" s="24"/>
      <c r="H751" s="24"/>
      <c r="I751" s="170"/>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5"/>
      <c r="AI751" s="25"/>
      <c r="AJ751" s="25"/>
    </row>
    <row r="752" spans="1:36" ht="12.75" customHeight="1">
      <c r="A752" s="24"/>
      <c r="B752" s="24"/>
      <c r="C752" s="24"/>
      <c r="D752" s="24"/>
      <c r="E752" s="24"/>
      <c r="F752" s="24"/>
      <c r="G752" s="24"/>
      <c r="H752" s="24"/>
      <c r="I752" s="170"/>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5"/>
      <c r="AI752" s="25"/>
      <c r="AJ752" s="25"/>
    </row>
    <row r="753" spans="1:36" ht="12.75" customHeight="1">
      <c r="A753" s="24"/>
      <c r="B753" s="24"/>
      <c r="C753" s="24"/>
      <c r="D753" s="24"/>
      <c r="E753" s="24"/>
      <c r="F753" s="24"/>
      <c r="G753" s="24"/>
      <c r="H753" s="24"/>
      <c r="I753" s="170"/>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5"/>
      <c r="AI753" s="25"/>
      <c r="AJ753" s="25"/>
    </row>
    <row r="754" spans="1:36" ht="12.75" customHeight="1">
      <c r="A754" s="24"/>
      <c r="B754" s="24"/>
      <c r="C754" s="24"/>
      <c r="D754" s="24"/>
      <c r="E754" s="24"/>
      <c r="F754" s="24"/>
      <c r="G754" s="24"/>
      <c r="H754" s="24"/>
      <c r="I754" s="170"/>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5"/>
      <c r="AI754" s="25"/>
      <c r="AJ754" s="25"/>
    </row>
    <row r="755" spans="1:36" ht="12.75" customHeight="1">
      <c r="A755" s="24"/>
      <c r="B755" s="24"/>
      <c r="C755" s="24"/>
      <c r="D755" s="24"/>
      <c r="E755" s="24"/>
      <c r="F755" s="24"/>
      <c r="G755" s="24"/>
      <c r="H755" s="24"/>
      <c r="I755" s="170"/>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5"/>
      <c r="AI755" s="25"/>
      <c r="AJ755" s="25"/>
    </row>
    <row r="756" spans="1:36" ht="12.75" customHeight="1">
      <c r="A756" s="24"/>
      <c r="B756" s="24"/>
      <c r="C756" s="24"/>
      <c r="D756" s="24"/>
      <c r="E756" s="24"/>
      <c r="F756" s="24"/>
      <c r="G756" s="24"/>
      <c r="H756" s="24"/>
      <c r="I756" s="170"/>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5"/>
      <c r="AI756" s="25"/>
      <c r="AJ756" s="25"/>
    </row>
    <row r="757" spans="1:36" ht="12.75" customHeight="1">
      <c r="A757" s="24"/>
      <c r="B757" s="24"/>
      <c r="C757" s="24"/>
      <c r="D757" s="24"/>
      <c r="E757" s="24"/>
      <c r="F757" s="24"/>
      <c r="G757" s="24"/>
      <c r="H757" s="24"/>
      <c r="I757" s="170"/>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5"/>
      <c r="AI757" s="25"/>
      <c r="AJ757" s="25"/>
    </row>
    <row r="758" spans="1:36" ht="12.75" customHeight="1">
      <c r="A758" s="24"/>
      <c r="B758" s="24"/>
      <c r="C758" s="24"/>
      <c r="D758" s="24"/>
      <c r="E758" s="24"/>
      <c r="F758" s="24"/>
      <c r="G758" s="24"/>
      <c r="H758" s="24"/>
      <c r="I758" s="170"/>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5"/>
      <c r="AI758" s="25"/>
      <c r="AJ758" s="25"/>
    </row>
    <row r="759" spans="1:36" ht="12.75" customHeight="1">
      <c r="A759" s="24"/>
      <c r="B759" s="24"/>
      <c r="C759" s="24"/>
      <c r="D759" s="24"/>
      <c r="E759" s="24"/>
      <c r="F759" s="24"/>
      <c r="G759" s="24"/>
      <c r="H759" s="24"/>
      <c r="I759" s="170"/>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5"/>
      <c r="AI759" s="25"/>
      <c r="AJ759" s="25"/>
    </row>
    <row r="760" spans="1:36" ht="12.75" customHeight="1">
      <c r="A760" s="24"/>
      <c r="B760" s="24"/>
      <c r="C760" s="24"/>
      <c r="D760" s="24"/>
      <c r="E760" s="24"/>
      <c r="F760" s="24"/>
      <c r="G760" s="24"/>
      <c r="H760" s="24"/>
      <c r="I760" s="170"/>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5"/>
      <c r="AI760" s="25"/>
      <c r="AJ760" s="25"/>
    </row>
    <row r="761" spans="1:36" ht="12.75" customHeight="1">
      <c r="A761" s="24"/>
      <c r="B761" s="24"/>
      <c r="C761" s="24"/>
      <c r="D761" s="24"/>
      <c r="E761" s="24"/>
      <c r="F761" s="24"/>
      <c r="G761" s="24"/>
      <c r="H761" s="24"/>
      <c r="I761" s="170"/>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5"/>
      <c r="AI761" s="25"/>
      <c r="AJ761" s="25"/>
    </row>
    <row r="762" spans="1:36" ht="12.75" customHeight="1">
      <c r="A762" s="24"/>
      <c r="B762" s="24"/>
      <c r="C762" s="24"/>
      <c r="D762" s="24"/>
      <c r="E762" s="24"/>
      <c r="F762" s="24"/>
      <c r="G762" s="24"/>
      <c r="H762" s="24"/>
      <c r="I762" s="170"/>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5"/>
      <c r="AI762" s="25"/>
      <c r="AJ762" s="25"/>
    </row>
    <row r="763" spans="1:36" ht="12.75" customHeight="1">
      <c r="A763" s="24"/>
      <c r="B763" s="24"/>
      <c r="C763" s="24"/>
      <c r="D763" s="24"/>
      <c r="E763" s="24"/>
      <c r="F763" s="24"/>
      <c r="G763" s="24"/>
      <c r="H763" s="24"/>
      <c r="I763" s="170"/>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5"/>
      <c r="AI763" s="25"/>
      <c r="AJ763" s="25"/>
    </row>
    <row r="764" spans="1:36" ht="12.75" customHeight="1">
      <c r="A764" s="24"/>
      <c r="B764" s="24"/>
      <c r="C764" s="24"/>
      <c r="D764" s="24"/>
      <c r="E764" s="24"/>
      <c r="F764" s="24"/>
      <c r="G764" s="24"/>
      <c r="H764" s="24"/>
      <c r="I764" s="170"/>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5"/>
      <c r="AI764" s="25"/>
      <c r="AJ764" s="25"/>
    </row>
    <row r="765" spans="1:36" ht="12.75" customHeight="1">
      <c r="A765" s="24"/>
      <c r="B765" s="24"/>
      <c r="C765" s="24"/>
      <c r="D765" s="24"/>
      <c r="E765" s="24"/>
      <c r="F765" s="24"/>
      <c r="G765" s="24"/>
      <c r="H765" s="24"/>
      <c r="I765" s="170"/>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5"/>
      <c r="AI765" s="25"/>
      <c r="AJ765" s="25"/>
    </row>
    <row r="766" spans="1:36" ht="12.75" customHeight="1">
      <c r="A766" s="24"/>
      <c r="B766" s="24"/>
      <c r="C766" s="24"/>
      <c r="D766" s="24"/>
      <c r="E766" s="24"/>
      <c r="F766" s="24"/>
      <c r="G766" s="24"/>
      <c r="H766" s="24"/>
      <c r="I766" s="170"/>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5"/>
      <c r="AI766" s="25"/>
      <c r="AJ766" s="25"/>
    </row>
    <row r="767" spans="1:36" ht="12.75" customHeight="1">
      <c r="A767" s="24"/>
      <c r="B767" s="24"/>
      <c r="C767" s="24"/>
      <c r="D767" s="24"/>
      <c r="E767" s="24"/>
      <c r="F767" s="24"/>
      <c r="G767" s="24"/>
      <c r="H767" s="24"/>
      <c r="I767" s="170"/>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5"/>
      <c r="AI767" s="25"/>
      <c r="AJ767" s="25"/>
    </row>
    <row r="768" spans="1:36" ht="12.75" customHeight="1">
      <c r="A768" s="24"/>
      <c r="B768" s="24"/>
      <c r="C768" s="24"/>
      <c r="D768" s="24"/>
      <c r="E768" s="24"/>
      <c r="F768" s="24"/>
      <c r="G768" s="24"/>
      <c r="H768" s="24"/>
      <c r="I768" s="170"/>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5"/>
      <c r="AI768" s="25"/>
      <c r="AJ768" s="25"/>
    </row>
    <row r="769" spans="1:36" ht="12.75" customHeight="1">
      <c r="A769" s="24"/>
      <c r="B769" s="24"/>
      <c r="C769" s="24"/>
      <c r="D769" s="24"/>
      <c r="E769" s="24"/>
      <c r="F769" s="24"/>
      <c r="G769" s="24"/>
      <c r="H769" s="24"/>
      <c r="I769" s="170"/>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5"/>
      <c r="AI769" s="25"/>
      <c r="AJ769" s="25"/>
    </row>
    <row r="770" spans="1:36" ht="12.75" customHeight="1">
      <c r="A770" s="24"/>
      <c r="B770" s="24"/>
      <c r="C770" s="24"/>
      <c r="D770" s="24"/>
      <c r="E770" s="24"/>
      <c r="F770" s="24"/>
      <c r="G770" s="24"/>
      <c r="H770" s="24"/>
      <c r="I770" s="170"/>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5"/>
      <c r="AI770" s="25"/>
      <c r="AJ770" s="25"/>
    </row>
    <row r="771" spans="1:36" ht="12.75" customHeight="1">
      <c r="A771" s="24"/>
      <c r="B771" s="24"/>
      <c r="C771" s="24"/>
      <c r="D771" s="24"/>
      <c r="E771" s="24"/>
      <c r="F771" s="24"/>
      <c r="G771" s="24"/>
      <c r="H771" s="24"/>
      <c r="I771" s="170"/>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5"/>
      <c r="AI771" s="25"/>
      <c r="AJ771" s="25"/>
    </row>
    <row r="772" spans="1:36" ht="12.75" customHeight="1">
      <c r="A772" s="24"/>
      <c r="B772" s="24"/>
      <c r="C772" s="24"/>
      <c r="D772" s="24"/>
      <c r="E772" s="24"/>
      <c r="F772" s="24"/>
      <c r="G772" s="24"/>
      <c r="H772" s="24"/>
      <c r="I772" s="170"/>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5"/>
      <c r="AI772" s="25"/>
      <c r="AJ772" s="25"/>
    </row>
    <row r="773" spans="1:36" ht="12.75" customHeight="1">
      <c r="A773" s="24"/>
      <c r="B773" s="24"/>
      <c r="C773" s="24"/>
      <c r="D773" s="24"/>
      <c r="E773" s="24"/>
      <c r="F773" s="24"/>
      <c r="G773" s="24"/>
      <c r="H773" s="24"/>
      <c r="I773" s="170"/>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5"/>
      <c r="AI773" s="25"/>
      <c r="AJ773" s="25"/>
    </row>
    <row r="774" spans="1:36" ht="12.75" customHeight="1">
      <c r="A774" s="24"/>
      <c r="B774" s="24"/>
      <c r="C774" s="24"/>
      <c r="D774" s="24"/>
      <c r="E774" s="24"/>
      <c r="F774" s="24"/>
      <c r="G774" s="24"/>
      <c r="H774" s="24"/>
      <c r="I774" s="170"/>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5"/>
      <c r="AI774" s="25"/>
      <c r="AJ774" s="25"/>
    </row>
    <row r="775" spans="1:36" ht="12.75" customHeight="1">
      <c r="A775" s="24"/>
      <c r="B775" s="24"/>
      <c r="C775" s="24"/>
      <c r="D775" s="24"/>
      <c r="E775" s="24"/>
      <c r="F775" s="24"/>
      <c r="G775" s="24"/>
      <c r="H775" s="24"/>
      <c r="I775" s="170"/>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5"/>
      <c r="AI775" s="25"/>
      <c r="AJ775" s="25"/>
    </row>
    <row r="776" spans="1:36" ht="12.75" customHeight="1">
      <c r="A776" s="24"/>
      <c r="B776" s="24"/>
      <c r="C776" s="24"/>
      <c r="D776" s="24"/>
      <c r="E776" s="24"/>
      <c r="F776" s="24"/>
      <c r="G776" s="24"/>
      <c r="H776" s="24"/>
      <c r="I776" s="170"/>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5"/>
      <c r="AI776" s="25"/>
      <c r="AJ776" s="25"/>
    </row>
    <row r="777" spans="1:36" ht="12.75" customHeight="1">
      <c r="A777" s="24"/>
      <c r="B777" s="24"/>
      <c r="C777" s="24"/>
      <c r="D777" s="24"/>
      <c r="E777" s="24"/>
      <c r="F777" s="24"/>
      <c r="G777" s="24"/>
      <c r="H777" s="24"/>
      <c r="I777" s="170"/>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5"/>
      <c r="AI777" s="25"/>
      <c r="AJ777" s="25"/>
    </row>
    <row r="778" spans="1:36" ht="12.75" customHeight="1">
      <c r="A778" s="24"/>
      <c r="B778" s="24"/>
      <c r="C778" s="24"/>
      <c r="D778" s="24"/>
      <c r="E778" s="24"/>
      <c r="F778" s="24"/>
      <c r="G778" s="24"/>
      <c r="H778" s="24"/>
      <c r="I778" s="170"/>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5"/>
      <c r="AI778" s="25"/>
      <c r="AJ778" s="25"/>
    </row>
    <row r="779" spans="1:36" ht="12.75" customHeight="1">
      <c r="A779" s="24"/>
      <c r="B779" s="24"/>
      <c r="C779" s="24"/>
      <c r="D779" s="24"/>
      <c r="E779" s="24"/>
      <c r="F779" s="24"/>
      <c r="G779" s="24"/>
      <c r="H779" s="24"/>
      <c r="I779" s="170"/>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5"/>
      <c r="AI779" s="25"/>
      <c r="AJ779" s="25"/>
    </row>
    <row r="780" spans="1:36" ht="12.75" customHeight="1">
      <c r="A780" s="24"/>
      <c r="B780" s="24"/>
      <c r="C780" s="24"/>
      <c r="D780" s="24"/>
      <c r="E780" s="24"/>
      <c r="F780" s="24"/>
      <c r="G780" s="24"/>
      <c r="H780" s="24"/>
      <c r="I780" s="170"/>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5"/>
      <c r="AI780" s="25"/>
      <c r="AJ780" s="25"/>
    </row>
    <row r="781" spans="1:36" ht="12.75" customHeight="1">
      <c r="A781" s="24"/>
      <c r="B781" s="24"/>
      <c r="C781" s="24"/>
      <c r="D781" s="24"/>
      <c r="E781" s="24"/>
      <c r="F781" s="24"/>
      <c r="G781" s="24"/>
      <c r="H781" s="24"/>
      <c r="I781" s="170"/>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5"/>
      <c r="AI781" s="25"/>
      <c r="AJ781" s="25"/>
    </row>
    <row r="782" spans="1:36" ht="12.75" customHeight="1">
      <c r="A782" s="24"/>
      <c r="B782" s="24"/>
      <c r="C782" s="24"/>
      <c r="D782" s="24"/>
      <c r="E782" s="24"/>
      <c r="F782" s="24"/>
      <c r="G782" s="24"/>
      <c r="H782" s="24"/>
      <c r="I782" s="170"/>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5"/>
      <c r="AI782" s="25"/>
      <c r="AJ782" s="25"/>
    </row>
    <row r="783" spans="1:36" ht="12.75" customHeight="1">
      <c r="A783" s="24"/>
      <c r="B783" s="24"/>
      <c r="C783" s="24"/>
      <c r="D783" s="24"/>
      <c r="E783" s="24"/>
      <c r="F783" s="24"/>
      <c r="G783" s="24"/>
      <c r="H783" s="24"/>
      <c r="I783" s="170"/>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5"/>
      <c r="AI783" s="25"/>
      <c r="AJ783" s="25"/>
    </row>
    <row r="784" spans="1:36" ht="12.75" customHeight="1">
      <c r="A784" s="24"/>
      <c r="B784" s="24"/>
      <c r="C784" s="24"/>
      <c r="D784" s="24"/>
      <c r="E784" s="24"/>
      <c r="F784" s="24"/>
      <c r="G784" s="24"/>
      <c r="H784" s="24"/>
      <c r="I784" s="170"/>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5"/>
      <c r="AI784" s="25"/>
      <c r="AJ784" s="25"/>
    </row>
    <row r="785" spans="1:36" ht="12.75" customHeight="1">
      <c r="A785" s="24"/>
      <c r="B785" s="24"/>
      <c r="C785" s="24"/>
      <c r="D785" s="24"/>
      <c r="E785" s="24"/>
      <c r="F785" s="24"/>
      <c r="G785" s="24"/>
      <c r="H785" s="24"/>
      <c r="I785" s="170"/>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5"/>
      <c r="AI785" s="25"/>
      <c r="AJ785" s="25"/>
    </row>
    <row r="786" spans="1:36" ht="12.75" customHeight="1">
      <c r="A786" s="24"/>
      <c r="B786" s="24"/>
      <c r="C786" s="24"/>
      <c r="D786" s="24"/>
      <c r="E786" s="24"/>
      <c r="F786" s="24"/>
      <c r="G786" s="24"/>
      <c r="H786" s="24"/>
      <c r="I786" s="170"/>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5"/>
      <c r="AI786" s="25"/>
      <c r="AJ786" s="25"/>
    </row>
    <row r="787" spans="1:36" ht="12.75" customHeight="1">
      <c r="A787" s="24"/>
      <c r="B787" s="24"/>
      <c r="C787" s="24"/>
      <c r="D787" s="24"/>
      <c r="E787" s="24"/>
      <c r="F787" s="24"/>
      <c r="G787" s="24"/>
      <c r="H787" s="24"/>
      <c r="I787" s="170"/>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5"/>
      <c r="AI787" s="25"/>
      <c r="AJ787" s="25"/>
    </row>
    <row r="788" spans="1:36" ht="12.75" customHeight="1">
      <c r="A788" s="24"/>
      <c r="B788" s="24"/>
      <c r="C788" s="24"/>
      <c r="D788" s="24"/>
      <c r="E788" s="24"/>
      <c r="F788" s="24"/>
      <c r="G788" s="24"/>
      <c r="H788" s="24"/>
      <c r="I788" s="170"/>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5"/>
      <c r="AI788" s="25"/>
      <c r="AJ788" s="25"/>
    </row>
    <row r="789" spans="1:36" ht="12.75" customHeight="1">
      <c r="A789" s="24"/>
      <c r="B789" s="24"/>
      <c r="C789" s="24"/>
      <c r="D789" s="24"/>
      <c r="E789" s="24"/>
      <c r="F789" s="24"/>
      <c r="G789" s="24"/>
      <c r="H789" s="24"/>
      <c r="I789" s="170"/>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5"/>
      <c r="AI789" s="25"/>
      <c r="AJ789" s="25"/>
    </row>
    <row r="790" spans="1:36" ht="12.75" customHeight="1">
      <c r="A790" s="24"/>
      <c r="B790" s="24"/>
      <c r="C790" s="24"/>
      <c r="D790" s="24"/>
      <c r="E790" s="24"/>
      <c r="F790" s="24"/>
      <c r="G790" s="24"/>
      <c r="H790" s="24"/>
      <c r="I790" s="170"/>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5"/>
      <c r="AI790" s="25"/>
      <c r="AJ790" s="25"/>
    </row>
    <row r="791" spans="1:36" ht="12.75" customHeight="1">
      <c r="A791" s="24"/>
      <c r="B791" s="24"/>
      <c r="C791" s="24"/>
      <c r="D791" s="24"/>
      <c r="E791" s="24"/>
      <c r="F791" s="24"/>
      <c r="G791" s="24"/>
      <c r="H791" s="24"/>
      <c r="I791" s="170"/>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5"/>
      <c r="AI791" s="25"/>
      <c r="AJ791" s="25"/>
    </row>
    <row r="792" spans="1:36" ht="12.75" customHeight="1">
      <c r="A792" s="24"/>
      <c r="B792" s="24"/>
      <c r="C792" s="24"/>
      <c r="D792" s="24"/>
      <c r="E792" s="24"/>
      <c r="F792" s="24"/>
      <c r="G792" s="24"/>
      <c r="H792" s="24"/>
      <c r="I792" s="170"/>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5"/>
      <c r="AI792" s="25"/>
      <c r="AJ792" s="25"/>
    </row>
    <row r="793" spans="1:36" ht="12.75" customHeight="1">
      <c r="A793" s="24"/>
      <c r="B793" s="24"/>
      <c r="C793" s="24"/>
      <c r="D793" s="24"/>
      <c r="E793" s="24"/>
      <c r="F793" s="24"/>
      <c r="G793" s="24"/>
      <c r="H793" s="24"/>
      <c r="I793" s="170"/>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5"/>
      <c r="AI793" s="25"/>
      <c r="AJ793" s="25"/>
    </row>
    <row r="794" spans="1:36" ht="12.75" customHeight="1">
      <c r="A794" s="24"/>
      <c r="B794" s="24"/>
      <c r="C794" s="24"/>
      <c r="D794" s="24"/>
      <c r="E794" s="24"/>
      <c r="F794" s="24"/>
      <c r="G794" s="24"/>
      <c r="H794" s="24"/>
      <c r="I794" s="170"/>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5"/>
      <c r="AI794" s="25"/>
      <c r="AJ794" s="25"/>
    </row>
    <row r="795" spans="1:36" ht="12.75" customHeight="1">
      <c r="A795" s="24"/>
      <c r="B795" s="24"/>
      <c r="C795" s="24"/>
      <c r="D795" s="24"/>
      <c r="E795" s="24"/>
      <c r="F795" s="24"/>
      <c r="G795" s="24"/>
      <c r="H795" s="24"/>
      <c r="I795" s="170"/>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5"/>
      <c r="AI795" s="25"/>
      <c r="AJ795" s="25"/>
    </row>
    <row r="796" spans="1:36" ht="12.75" customHeight="1">
      <c r="A796" s="24"/>
      <c r="B796" s="24"/>
      <c r="C796" s="24"/>
      <c r="D796" s="24"/>
      <c r="E796" s="24"/>
      <c r="F796" s="24"/>
      <c r="G796" s="24"/>
      <c r="H796" s="24"/>
      <c r="I796" s="170"/>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5"/>
      <c r="AI796" s="25"/>
      <c r="AJ796" s="25"/>
    </row>
    <row r="797" spans="1:36" ht="12.75" customHeight="1">
      <c r="A797" s="24"/>
      <c r="B797" s="24"/>
      <c r="C797" s="24"/>
      <c r="D797" s="24"/>
      <c r="E797" s="24"/>
      <c r="F797" s="24"/>
      <c r="G797" s="24"/>
      <c r="H797" s="24"/>
      <c r="I797" s="170"/>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5"/>
      <c r="AI797" s="25"/>
      <c r="AJ797" s="25"/>
    </row>
    <row r="798" spans="1:36" ht="12.75" customHeight="1">
      <c r="A798" s="24"/>
      <c r="B798" s="24"/>
      <c r="C798" s="24"/>
      <c r="D798" s="24"/>
      <c r="E798" s="24"/>
      <c r="F798" s="24"/>
      <c r="G798" s="24"/>
      <c r="H798" s="24"/>
      <c r="I798" s="170"/>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5"/>
      <c r="AI798" s="25"/>
      <c r="AJ798" s="25"/>
    </row>
    <row r="799" spans="1:36" ht="12.75" customHeight="1">
      <c r="A799" s="24"/>
      <c r="B799" s="24"/>
      <c r="C799" s="24"/>
      <c r="D799" s="24"/>
      <c r="E799" s="24"/>
      <c r="F799" s="24"/>
      <c r="G799" s="24"/>
      <c r="H799" s="24"/>
      <c r="I799" s="170"/>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5"/>
      <c r="AI799" s="25"/>
      <c r="AJ799" s="25"/>
    </row>
    <row r="800" spans="1:36" ht="12.75" customHeight="1">
      <c r="A800" s="24"/>
      <c r="B800" s="24"/>
      <c r="C800" s="24"/>
      <c r="D800" s="24"/>
      <c r="E800" s="24"/>
      <c r="F800" s="24"/>
      <c r="G800" s="24"/>
      <c r="H800" s="24"/>
      <c r="I800" s="170"/>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5"/>
      <c r="AI800" s="25"/>
      <c r="AJ800" s="25"/>
    </row>
    <row r="801" spans="1:36" ht="12.75" customHeight="1">
      <c r="A801" s="24"/>
      <c r="B801" s="24"/>
      <c r="C801" s="24"/>
      <c r="D801" s="24"/>
      <c r="E801" s="24"/>
      <c r="F801" s="24"/>
      <c r="G801" s="24"/>
      <c r="H801" s="24"/>
      <c r="I801" s="170"/>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5"/>
      <c r="AI801" s="25"/>
      <c r="AJ801" s="25"/>
    </row>
    <row r="802" spans="1:36" ht="12.75" customHeight="1">
      <c r="A802" s="24"/>
      <c r="B802" s="24"/>
      <c r="C802" s="24"/>
      <c r="D802" s="24"/>
      <c r="E802" s="24"/>
      <c r="F802" s="24"/>
      <c r="G802" s="24"/>
      <c r="H802" s="24"/>
      <c r="I802" s="170"/>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5"/>
      <c r="AI802" s="25"/>
      <c r="AJ802" s="25"/>
    </row>
    <row r="803" spans="1:36" ht="12.75" customHeight="1">
      <c r="A803" s="24"/>
      <c r="B803" s="24"/>
      <c r="C803" s="24"/>
      <c r="D803" s="24"/>
      <c r="E803" s="24"/>
      <c r="F803" s="24"/>
      <c r="G803" s="24"/>
      <c r="H803" s="24"/>
      <c r="I803" s="170"/>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5"/>
      <c r="AI803" s="25"/>
      <c r="AJ803" s="25"/>
    </row>
    <row r="804" spans="1:36" ht="12.75" customHeight="1">
      <c r="A804" s="24"/>
      <c r="B804" s="24"/>
      <c r="C804" s="24"/>
      <c r="D804" s="24"/>
      <c r="E804" s="24"/>
      <c r="F804" s="24"/>
      <c r="G804" s="24"/>
      <c r="H804" s="24"/>
      <c r="I804" s="170"/>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5"/>
      <c r="AI804" s="25"/>
      <c r="AJ804" s="25"/>
    </row>
    <row r="805" spans="1:36" ht="12.75" customHeight="1">
      <c r="A805" s="24"/>
      <c r="B805" s="24"/>
      <c r="C805" s="24"/>
      <c r="D805" s="24"/>
      <c r="E805" s="24"/>
      <c r="F805" s="24"/>
      <c r="G805" s="24"/>
      <c r="H805" s="24"/>
      <c r="I805" s="170"/>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5"/>
      <c r="AI805" s="25"/>
      <c r="AJ805" s="25"/>
    </row>
    <row r="806" spans="1:36" ht="12.75" customHeight="1">
      <c r="A806" s="24"/>
      <c r="B806" s="24"/>
      <c r="C806" s="24"/>
      <c r="D806" s="24"/>
      <c r="E806" s="24"/>
      <c r="F806" s="24"/>
      <c r="G806" s="24"/>
      <c r="H806" s="24"/>
      <c r="I806" s="170"/>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5"/>
      <c r="AI806" s="25"/>
      <c r="AJ806" s="25"/>
    </row>
    <row r="807" spans="1:36" ht="12.75" customHeight="1">
      <c r="A807" s="24"/>
      <c r="B807" s="24"/>
      <c r="C807" s="24"/>
      <c r="D807" s="24"/>
      <c r="E807" s="24"/>
      <c r="F807" s="24"/>
      <c r="G807" s="24"/>
      <c r="H807" s="24"/>
      <c r="I807" s="170"/>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5"/>
      <c r="AI807" s="25"/>
      <c r="AJ807" s="25"/>
    </row>
    <row r="808" spans="1:36" ht="12.75" customHeight="1">
      <c r="A808" s="24"/>
      <c r="B808" s="24"/>
      <c r="C808" s="24"/>
      <c r="D808" s="24"/>
      <c r="E808" s="24"/>
      <c r="F808" s="24"/>
      <c r="G808" s="24"/>
      <c r="H808" s="24"/>
      <c r="I808" s="170"/>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5"/>
      <c r="AI808" s="25"/>
      <c r="AJ808" s="25"/>
    </row>
    <row r="809" spans="1:36" ht="12.75" customHeight="1">
      <c r="A809" s="24"/>
      <c r="B809" s="24"/>
      <c r="C809" s="24"/>
      <c r="D809" s="24"/>
      <c r="E809" s="24"/>
      <c r="F809" s="24"/>
      <c r="G809" s="24"/>
      <c r="H809" s="24"/>
      <c r="I809" s="170"/>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5"/>
      <c r="AI809" s="25"/>
      <c r="AJ809" s="25"/>
    </row>
    <row r="810" spans="1:36" ht="12.75" customHeight="1">
      <c r="A810" s="24"/>
      <c r="B810" s="24"/>
      <c r="C810" s="24"/>
      <c r="D810" s="24"/>
      <c r="E810" s="24"/>
      <c r="F810" s="24"/>
      <c r="G810" s="24"/>
      <c r="H810" s="24"/>
      <c r="I810" s="170"/>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5"/>
      <c r="AI810" s="25"/>
      <c r="AJ810" s="25"/>
    </row>
    <row r="811" spans="1:36" ht="12.75" customHeight="1">
      <c r="A811" s="24"/>
      <c r="B811" s="24"/>
      <c r="C811" s="24"/>
      <c r="D811" s="24"/>
      <c r="E811" s="24"/>
      <c r="F811" s="24"/>
      <c r="G811" s="24"/>
      <c r="H811" s="24"/>
      <c r="I811" s="170"/>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5"/>
      <c r="AI811" s="25"/>
      <c r="AJ811" s="25"/>
    </row>
    <row r="812" spans="1:36" ht="12.75" customHeight="1">
      <c r="A812" s="24"/>
      <c r="B812" s="24"/>
      <c r="C812" s="24"/>
      <c r="D812" s="24"/>
      <c r="E812" s="24"/>
      <c r="F812" s="24"/>
      <c r="G812" s="24"/>
      <c r="H812" s="24"/>
      <c r="I812" s="170"/>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5"/>
      <c r="AI812" s="25"/>
      <c r="AJ812" s="25"/>
    </row>
    <row r="813" spans="1:36" ht="12.75" customHeight="1">
      <c r="A813" s="24"/>
      <c r="B813" s="24"/>
      <c r="C813" s="24"/>
      <c r="D813" s="24"/>
      <c r="E813" s="24"/>
      <c r="F813" s="24"/>
      <c r="G813" s="24"/>
      <c r="H813" s="24"/>
      <c r="I813" s="170"/>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5"/>
      <c r="AI813" s="25"/>
      <c r="AJ813" s="25"/>
    </row>
    <row r="814" spans="1:36" ht="12.75" customHeight="1">
      <c r="A814" s="24"/>
      <c r="B814" s="24"/>
      <c r="C814" s="24"/>
      <c r="D814" s="24"/>
      <c r="E814" s="24"/>
      <c r="F814" s="24"/>
      <c r="G814" s="24"/>
      <c r="H814" s="24"/>
      <c r="I814" s="170"/>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5"/>
      <c r="AI814" s="25"/>
      <c r="AJ814" s="25"/>
    </row>
    <row r="815" spans="1:36" ht="12.75" customHeight="1">
      <c r="A815" s="24"/>
      <c r="B815" s="24"/>
      <c r="C815" s="24"/>
      <c r="D815" s="24"/>
      <c r="E815" s="24"/>
      <c r="F815" s="24"/>
      <c r="G815" s="24"/>
      <c r="H815" s="24"/>
      <c r="I815" s="170"/>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5"/>
      <c r="AI815" s="25"/>
      <c r="AJ815" s="25"/>
    </row>
    <row r="816" spans="1:36" ht="12.75" customHeight="1">
      <c r="A816" s="24"/>
      <c r="B816" s="24"/>
      <c r="C816" s="24"/>
      <c r="D816" s="24"/>
      <c r="E816" s="24"/>
      <c r="F816" s="24"/>
      <c r="G816" s="24"/>
      <c r="H816" s="24"/>
      <c r="I816" s="170"/>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5"/>
      <c r="AI816" s="25"/>
      <c r="AJ816" s="25"/>
    </row>
    <row r="817" spans="1:36" ht="12.75" customHeight="1">
      <c r="A817" s="24"/>
      <c r="B817" s="24"/>
      <c r="C817" s="24"/>
      <c r="D817" s="24"/>
      <c r="E817" s="24"/>
      <c r="F817" s="24"/>
      <c r="G817" s="24"/>
      <c r="H817" s="24"/>
      <c r="I817" s="170"/>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5"/>
      <c r="AI817" s="25"/>
      <c r="AJ817" s="25"/>
    </row>
    <row r="818" spans="1:36" ht="12.75" customHeight="1">
      <c r="A818" s="24"/>
      <c r="B818" s="24"/>
      <c r="C818" s="24"/>
      <c r="D818" s="24"/>
      <c r="E818" s="24"/>
      <c r="F818" s="24"/>
      <c r="G818" s="24"/>
      <c r="H818" s="24"/>
      <c r="I818" s="170"/>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5"/>
      <c r="AI818" s="25"/>
      <c r="AJ818" s="25"/>
    </row>
    <row r="819" spans="1:36" ht="12.75" customHeight="1">
      <c r="A819" s="24"/>
      <c r="B819" s="24"/>
      <c r="C819" s="24"/>
      <c r="D819" s="24"/>
      <c r="E819" s="24"/>
      <c r="F819" s="24"/>
      <c r="G819" s="24"/>
      <c r="H819" s="24"/>
      <c r="I819" s="170"/>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5"/>
      <c r="AI819" s="25"/>
      <c r="AJ819" s="25"/>
    </row>
    <row r="820" spans="1:36" ht="12.75" customHeight="1">
      <c r="A820" s="24"/>
      <c r="B820" s="24"/>
      <c r="C820" s="24"/>
      <c r="D820" s="24"/>
      <c r="E820" s="24"/>
      <c r="F820" s="24"/>
      <c r="G820" s="24"/>
      <c r="H820" s="24"/>
      <c r="I820" s="170"/>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5"/>
      <c r="AI820" s="25"/>
      <c r="AJ820" s="25"/>
    </row>
    <row r="821" spans="1:36" ht="12.75" customHeight="1">
      <c r="A821" s="24"/>
      <c r="B821" s="24"/>
      <c r="C821" s="24"/>
      <c r="D821" s="24"/>
      <c r="E821" s="24"/>
      <c r="F821" s="24"/>
      <c r="G821" s="24"/>
      <c r="H821" s="24"/>
      <c r="I821" s="170"/>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5"/>
      <c r="AI821" s="25"/>
      <c r="AJ821" s="25"/>
    </row>
    <row r="822" spans="1:36" ht="12.75" customHeight="1">
      <c r="A822" s="24"/>
      <c r="B822" s="24"/>
      <c r="C822" s="24"/>
      <c r="D822" s="24"/>
      <c r="E822" s="24"/>
      <c r="F822" s="24"/>
      <c r="G822" s="24"/>
      <c r="H822" s="24"/>
      <c r="I822" s="170"/>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5"/>
      <c r="AI822" s="25"/>
      <c r="AJ822" s="25"/>
    </row>
    <row r="823" spans="1:36" ht="12.75" customHeight="1">
      <c r="A823" s="24"/>
      <c r="B823" s="24"/>
      <c r="C823" s="24"/>
      <c r="D823" s="24"/>
      <c r="E823" s="24"/>
      <c r="F823" s="24"/>
      <c r="G823" s="24"/>
      <c r="H823" s="24"/>
      <c r="I823" s="170"/>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5"/>
      <c r="AI823" s="25"/>
      <c r="AJ823" s="25"/>
    </row>
    <row r="824" spans="1:36" ht="12.75" customHeight="1">
      <c r="A824" s="24"/>
      <c r="B824" s="24"/>
      <c r="C824" s="24"/>
      <c r="D824" s="24"/>
      <c r="E824" s="24"/>
      <c r="F824" s="24"/>
      <c r="G824" s="24"/>
      <c r="H824" s="24"/>
      <c r="I824" s="170"/>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5"/>
      <c r="AI824" s="25"/>
      <c r="AJ824" s="25"/>
    </row>
    <row r="825" spans="1:36" ht="12.75" customHeight="1">
      <c r="A825" s="24"/>
      <c r="B825" s="24"/>
      <c r="C825" s="24"/>
      <c r="D825" s="24"/>
      <c r="E825" s="24"/>
      <c r="F825" s="24"/>
      <c r="G825" s="24"/>
      <c r="H825" s="24"/>
      <c r="I825" s="170"/>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5"/>
      <c r="AI825" s="25"/>
      <c r="AJ825" s="25"/>
    </row>
    <row r="826" spans="1:36" ht="12.75" customHeight="1">
      <c r="A826" s="24"/>
      <c r="B826" s="24"/>
      <c r="C826" s="24"/>
      <c r="D826" s="24"/>
      <c r="E826" s="24"/>
      <c r="F826" s="24"/>
      <c r="G826" s="24"/>
      <c r="H826" s="24"/>
      <c r="I826" s="170"/>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5"/>
      <c r="AI826" s="25"/>
      <c r="AJ826" s="25"/>
    </row>
    <row r="827" spans="1:36" ht="12.75" customHeight="1">
      <c r="A827" s="24"/>
      <c r="B827" s="24"/>
      <c r="C827" s="24"/>
      <c r="D827" s="24"/>
      <c r="E827" s="24"/>
      <c r="F827" s="24"/>
      <c r="G827" s="24"/>
      <c r="H827" s="24"/>
      <c r="I827" s="170"/>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5"/>
      <c r="AI827" s="25"/>
      <c r="AJ827" s="25"/>
    </row>
    <row r="828" spans="1:36" ht="12.75" customHeight="1">
      <c r="A828" s="24"/>
      <c r="B828" s="24"/>
      <c r="C828" s="24"/>
      <c r="D828" s="24"/>
      <c r="E828" s="24"/>
      <c r="F828" s="24"/>
      <c r="G828" s="24"/>
      <c r="H828" s="24"/>
      <c r="I828" s="170"/>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5"/>
      <c r="AI828" s="25"/>
      <c r="AJ828" s="25"/>
    </row>
    <row r="829" spans="1:36" ht="12.75" customHeight="1">
      <c r="A829" s="24"/>
      <c r="B829" s="24"/>
      <c r="C829" s="24"/>
      <c r="D829" s="24"/>
      <c r="E829" s="24"/>
      <c r="F829" s="24"/>
      <c r="G829" s="24"/>
      <c r="H829" s="24"/>
      <c r="I829" s="170"/>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5"/>
      <c r="AI829" s="25"/>
      <c r="AJ829" s="25"/>
    </row>
    <row r="830" spans="1:36" ht="12.75" customHeight="1">
      <c r="A830" s="24"/>
      <c r="B830" s="24"/>
      <c r="C830" s="24"/>
      <c r="D830" s="24"/>
      <c r="E830" s="24"/>
      <c r="F830" s="24"/>
      <c r="G830" s="24"/>
      <c r="H830" s="24"/>
      <c r="I830" s="170"/>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5"/>
      <c r="AI830" s="25"/>
      <c r="AJ830" s="25"/>
    </row>
    <row r="831" spans="1:36" ht="12.75" customHeight="1">
      <c r="A831" s="24"/>
      <c r="B831" s="24"/>
      <c r="C831" s="24"/>
      <c r="D831" s="24"/>
      <c r="E831" s="24"/>
      <c r="F831" s="24"/>
      <c r="G831" s="24"/>
      <c r="H831" s="24"/>
      <c r="I831" s="170"/>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5"/>
      <c r="AI831" s="25"/>
      <c r="AJ831" s="25"/>
    </row>
    <row r="832" spans="1:36" ht="12.75" customHeight="1">
      <c r="A832" s="24"/>
      <c r="B832" s="24"/>
      <c r="C832" s="24"/>
      <c r="D832" s="24"/>
      <c r="E832" s="24"/>
      <c r="F832" s="24"/>
      <c r="G832" s="24"/>
      <c r="H832" s="24"/>
      <c r="I832" s="170"/>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5"/>
      <c r="AI832" s="25"/>
      <c r="AJ832" s="25"/>
    </row>
    <row r="833" spans="1:36" ht="12.75" customHeight="1">
      <c r="A833" s="24"/>
      <c r="B833" s="24"/>
      <c r="C833" s="24"/>
      <c r="D833" s="24"/>
      <c r="E833" s="24"/>
      <c r="F833" s="24"/>
      <c r="G833" s="24"/>
      <c r="H833" s="24"/>
      <c r="I833" s="170"/>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5"/>
      <c r="AI833" s="25"/>
      <c r="AJ833" s="25"/>
    </row>
    <row r="834" spans="1:36" ht="12.75" customHeight="1">
      <c r="A834" s="24"/>
      <c r="B834" s="24"/>
      <c r="C834" s="24"/>
      <c r="D834" s="24"/>
      <c r="E834" s="24"/>
      <c r="F834" s="24"/>
      <c r="G834" s="24"/>
      <c r="H834" s="24"/>
      <c r="I834" s="170"/>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5"/>
      <c r="AI834" s="25"/>
      <c r="AJ834" s="25"/>
    </row>
    <row r="835" spans="1:36" ht="12.75" customHeight="1">
      <c r="A835" s="24"/>
      <c r="B835" s="24"/>
      <c r="C835" s="24"/>
      <c r="D835" s="24"/>
      <c r="E835" s="24"/>
      <c r="F835" s="24"/>
      <c r="G835" s="24"/>
      <c r="H835" s="24"/>
      <c r="I835" s="170"/>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5"/>
      <c r="AI835" s="25"/>
      <c r="AJ835" s="25"/>
    </row>
    <row r="836" spans="1:36" ht="12.75" customHeight="1">
      <c r="A836" s="24"/>
      <c r="B836" s="24"/>
      <c r="C836" s="24"/>
      <c r="D836" s="24"/>
      <c r="E836" s="24"/>
      <c r="F836" s="24"/>
      <c r="G836" s="24"/>
      <c r="H836" s="24"/>
      <c r="I836" s="170"/>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5"/>
      <c r="AI836" s="25"/>
      <c r="AJ836" s="25"/>
    </row>
    <row r="837" spans="1:36" ht="12.75" customHeight="1">
      <c r="A837" s="24"/>
      <c r="B837" s="24"/>
      <c r="C837" s="24"/>
      <c r="D837" s="24"/>
      <c r="E837" s="24"/>
      <c r="F837" s="24"/>
      <c r="G837" s="24"/>
      <c r="H837" s="24"/>
      <c r="I837" s="170"/>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5"/>
      <c r="AI837" s="25"/>
      <c r="AJ837" s="25"/>
    </row>
    <row r="838" spans="1:36" ht="12.75" customHeight="1">
      <c r="A838" s="24"/>
      <c r="B838" s="24"/>
      <c r="C838" s="24"/>
      <c r="D838" s="24"/>
      <c r="E838" s="24"/>
      <c r="F838" s="24"/>
      <c r="G838" s="24"/>
      <c r="H838" s="24"/>
      <c r="I838" s="170"/>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5"/>
      <c r="AI838" s="25"/>
      <c r="AJ838" s="25"/>
    </row>
    <row r="839" spans="1:36" ht="12.75" customHeight="1">
      <c r="A839" s="24"/>
      <c r="B839" s="24"/>
      <c r="C839" s="24"/>
      <c r="D839" s="24"/>
      <c r="E839" s="24"/>
      <c r="F839" s="24"/>
      <c r="G839" s="24"/>
      <c r="H839" s="24"/>
      <c r="I839" s="170"/>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5"/>
      <c r="AI839" s="25"/>
      <c r="AJ839" s="25"/>
    </row>
    <row r="840" spans="1:36" ht="12.75" customHeight="1">
      <c r="A840" s="24"/>
      <c r="B840" s="24"/>
      <c r="C840" s="24"/>
      <c r="D840" s="24"/>
      <c r="E840" s="24"/>
      <c r="F840" s="24"/>
      <c r="G840" s="24"/>
      <c r="H840" s="24"/>
      <c r="I840" s="170"/>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5"/>
      <c r="AI840" s="25"/>
      <c r="AJ840" s="25"/>
    </row>
    <row r="841" spans="1:36" ht="12.75" customHeight="1">
      <c r="A841" s="24"/>
      <c r="B841" s="24"/>
      <c r="C841" s="24"/>
      <c r="D841" s="24"/>
      <c r="E841" s="24"/>
      <c r="F841" s="24"/>
      <c r="G841" s="24"/>
      <c r="H841" s="24"/>
      <c r="I841" s="170"/>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5"/>
      <c r="AI841" s="25"/>
      <c r="AJ841" s="25"/>
    </row>
    <row r="842" spans="1:36" ht="12.75" customHeight="1">
      <c r="A842" s="24"/>
      <c r="B842" s="24"/>
      <c r="C842" s="24"/>
      <c r="D842" s="24"/>
      <c r="E842" s="24"/>
      <c r="F842" s="24"/>
      <c r="G842" s="24"/>
      <c r="H842" s="24"/>
      <c r="I842" s="170"/>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5"/>
      <c r="AI842" s="25"/>
      <c r="AJ842" s="25"/>
    </row>
    <row r="843" spans="1:36" ht="12.75" customHeight="1">
      <c r="A843" s="24"/>
      <c r="B843" s="24"/>
      <c r="C843" s="24"/>
      <c r="D843" s="24"/>
      <c r="E843" s="24"/>
      <c r="F843" s="24"/>
      <c r="G843" s="24"/>
      <c r="H843" s="24"/>
      <c r="I843" s="170"/>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5"/>
      <c r="AI843" s="25"/>
      <c r="AJ843" s="25"/>
    </row>
    <row r="844" spans="1:36" ht="12.75" customHeight="1">
      <c r="A844" s="24"/>
      <c r="B844" s="24"/>
      <c r="C844" s="24"/>
      <c r="D844" s="24"/>
      <c r="E844" s="24"/>
      <c r="F844" s="24"/>
      <c r="G844" s="24"/>
      <c r="H844" s="24"/>
      <c r="I844" s="170"/>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5"/>
      <c r="AI844" s="25"/>
      <c r="AJ844" s="25"/>
    </row>
    <row r="845" spans="1:36" ht="12.75" customHeight="1">
      <c r="A845" s="24"/>
      <c r="B845" s="24"/>
      <c r="C845" s="24"/>
      <c r="D845" s="24"/>
      <c r="E845" s="24"/>
      <c r="F845" s="24"/>
      <c r="G845" s="24"/>
      <c r="H845" s="24"/>
      <c r="I845" s="170"/>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5"/>
      <c r="AI845" s="25"/>
      <c r="AJ845" s="25"/>
    </row>
    <row r="846" spans="1:36" ht="12.75" customHeight="1">
      <c r="A846" s="24"/>
      <c r="B846" s="24"/>
      <c r="C846" s="24"/>
      <c r="D846" s="24"/>
      <c r="E846" s="24"/>
      <c r="F846" s="24"/>
      <c r="G846" s="24"/>
      <c r="H846" s="24"/>
      <c r="I846" s="170"/>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5"/>
      <c r="AI846" s="25"/>
      <c r="AJ846" s="25"/>
    </row>
    <row r="847" spans="1:36" ht="12.75" customHeight="1">
      <c r="A847" s="24"/>
      <c r="B847" s="24"/>
      <c r="C847" s="24"/>
      <c r="D847" s="24"/>
      <c r="E847" s="24"/>
      <c r="F847" s="24"/>
      <c r="G847" s="24"/>
      <c r="H847" s="24"/>
      <c r="I847" s="170"/>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5"/>
      <c r="AI847" s="25"/>
      <c r="AJ847" s="25"/>
    </row>
    <row r="848" spans="1:36" ht="12.75" customHeight="1">
      <c r="A848" s="24"/>
      <c r="B848" s="24"/>
      <c r="C848" s="24"/>
      <c r="D848" s="24"/>
      <c r="E848" s="24"/>
      <c r="F848" s="24"/>
      <c r="G848" s="24"/>
      <c r="H848" s="24"/>
      <c r="I848" s="170"/>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5"/>
      <c r="AI848" s="25"/>
      <c r="AJ848" s="25"/>
    </row>
    <row r="849" spans="1:36" ht="12.75" customHeight="1">
      <c r="A849" s="24"/>
      <c r="B849" s="24"/>
      <c r="C849" s="24"/>
      <c r="D849" s="24"/>
      <c r="E849" s="24"/>
      <c r="F849" s="24"/>
      <c r="G849" s="24"/>
      <c r="H849" s="24"/>
      <c r="I849" s="170"/>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5"/>
      <c r="AI849" s="25"/>
      <c r="AJ849" s="25"/>
    </row>
    <row r="850" spans="1:36" ht="12.75" customHeight="1">
      <c r="A850" s="24"/>
      <c r="B850" s="24"/>
      <c r="C850" s="24"/>
      <c r="D850" s="24"/>
      <c r="E850" s="24"/>
      <c r="F850" s="24"/>
      <c r="G850" s="24"/>
      <c r="H850" s="24"/>
      <c r="I850" s="170"/>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5"/>
      <c r="AI850" s="25"/>
      <c r="AJ850" s="25"/>
    </row>
    <row r="851" spans="1:36" ht="12.75" customHeight="1">
      <c r="A851" s="24"/>
      <c r="B851" s="24"/>
      <c r="C851" s="24"/>
      <c r="D851" s="24"/>
      <c r="E851" s="24"/>
      <c r="F851" s="24"/>
      <c r="G851" s="24"/>
      <c r="H851" s="24"/>
      <c r="I851" s="170"/>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5"/>
      <c r="AI851" s="25"/>
      <c r="AJ851" s="25"/>
    </row>
    <row r="852" spans="1:36" ht="12.75" customHeight="1">
      <c r="A852" s="24"/>
      <c r="B852" s="24"/>
      <c r="C852" s="24"/>
      <c r="D852" s="24"/>
      <c r="E852" s="24"/>
      <c r="F852" s="24"/>
      <c r="G852" s="24"/>
      <c r="H852" s="24"/>
      <c r="I852" s="170"/>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5"/>
      <c r="AI852" s="25"/>
      <c r="AJ852" s="25"/>
    </row>
    <row r="853" spans="1:36" ht="12.75" customHeight="1">
      <c r="A853" s="24"/>
      <c r="B853" s="24"/>
      <c r="C853" s="24"/>
      <c r="D853" s="24"/>
      <c r="E853" s="24"/>
      <c r="F853" s="24"/>
      <c r="G853" s="24"/>
      <c r="H853" s="24"/>
      <c r="I853" s="170"/>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5"/>
      <c r="AI853" s="25"/>
      <c r="AJ853" s="25"/>
    </row>
    <row r="854" spans="1:36" ht="12.75" customHeight="1">
      <c r="A854" s="24"/>
      <c r="B854" s="24"/>
      <c r="C854" s="24"/>
      <c r="D854" s="24"/>
      <c r="E854" s="24"/>
      <c r="F854" s="24"/>
      <c r="G854" s="24"/>
      <c r="H854" s="24"/>
      <c r="I854" s="170"/>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5"/>
      <c r="AI854" s="25"/>
      <c r="AJ854" s="25"/>
    </row>
    <row r="855" spans="1:36" ht="12.75" customHeight="1">
      <c r="A855" s="24"/>
      <c r="B855" s="24"/>
      <c r="C855" s="24"/>
      <c r="D855" s="24"/>
      <c r="E855" s="24"/>
      <c r="F855" s="24"/>
      <c r="G855" s="24"/>
      <c r="H855" s="24"/>
      <c r="I855" s="170"/>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5"/>
      <c r="AI855" s="25"/>
      <c r="AJ855" s="25"/>
    </row>
    <row r="856" spans="1:36" ht="12.75" customHeight="1">
      <c r="A856" s="24"/>
      <c r="B856" s="24"/>
      <c r="C856" s="24"/>
      <c r="D856" s="24"/>
      <c r="E856" s="24"/>
      <c r="F856" s="24"/>
      <c r="G856" s="24"/>
      <c r="H856" s="24"/>
      <c r="I856" s="170"/>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5"/>
      <c r="AI856" s="25"/>
      <c r="AJ856" s="25"/>
    </row>
    <row r="857" spans="1:36" ht="12.75" customHeight="1">
      <c r="A857" s="24"/>
      <c r="B857" s="24"/>
      <c r="C857" s="24"/>
      <c r="D857" s="24"/>
      <c r="E857" s="24"/>
      <c r="F857" s="24"/>
      <c r="G857" s="24"/>
      <c r="H857" s="24"/>
      <c r="I857" s="170"/>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5"/>
      <c r="AI857" s="25"/>
      <c r="AJ857" s="25"/>
    </row>
    <row r="858" spans="1:36" ht="12.75" customHeight="1">
      <c r="A858" s="24"/>
      <c r="B858" s="24"/>
      <c r="C858" s="24"/>
      <c r="D858" s="24"/>
      <c r="E858" s="24"/>
      <c r="F858" s="24"/>
      <c r="G858" s="24"/>
      <c r="H858" s="24"/>
      <c r="I858" s="170"/>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5"/>
      <c r="AI858" s="25"/>
      <c r="AJ858" s="25"/>
    </row>
    <row r="859" spans="1:36" ht="12.75" customHeight="1">
      <c r="A859" s="24"/>
      <c r="B859" s="24"/>
      <c r="C859" s="24"/>
      <c r="D859" s="24"/>
      <c r="E859" s="24"/>
      <c r="F859" s="24"/>
      <c r="G859" s="24"/>
      <c r="H859" s="24"/>
      <c r="I859" s="170"/>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5"/>
      <c r="AI859" s="25"/>
      <c r="AJ859" s="25"/>
    </row>
    <row r="860" spans="1:36" ht="12.75" customHeight="1">
      <c r="A860" s="24"/>
      <c r="B860" s="24"/>
      <c r="C860" s="24"/>
      <c r="D860" s="24"/>
      <c r="E860" s="24"/>
      <c r="F860" s="24"/>
      <c r="G860" s="24"/>
      <c r="H860" s="24"/>
      <c r="I860" s="170"/>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5"/>
      <c r="AI860" s="25"/>
      <c r="AJ860" s="25"/>
    </row>
    <row r="861" spans="1:36" ht="12.75" customHeight="1">
      <c r="A861" s="24"/>
      <c r="B861" s="24"/>
      <c r="C861" s="24"/>
      <c r="D861" s="24"/>
      <c r="E861" s="24"/>
      <c r="F861" s="24"/>
      <c r="G861" s="24"/>
      <c r="H861" s="24"/>
      <c r="I861" s="170"/>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5"/>
      <c r="AI861" s="25"/>
      <c r="AJ861" s="25"/>
    </row>
    <row r="862" spans="1:36" ht="12.75" customHeight="1">
      <c r="A862" s="24"/>
      <c r="B862" s="24"/>
      <c r="C862" s="24"/>
      <c r="D862" s="24"/>
      <c r="E862" s="24"/>
      <c r="F862" s="24"/>
      <c r="G862" s="24"/>
      <c r="H862" s="24"/>
      <c r="I862" s="170"/>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5"/>
      <c r="AI862" s="25"/>
      <c r="AJ862" s="25"/>
    </row>
    <row r="863" spans="1:36" ht="12.75" customHeight="1">
      <c r="A863" s="24"/>
      <c r="B863" s="24"/>
      <c r="C863" s="24"/>
      <c r="D863" s="24"/>
      <c r="E863" s="24"/>
      <c r="F863" s="24"/>
      <c r="G863" s="24"/>
      <c r="H863" s="24"/>
      <c r="I863" s="170"/>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5"/>
      <c r="AI863" s="25"/>
      <c r="AJ863" s="25"/>
    </row>
    <row r="864" spans="1:36" ht="12.75" customHeight="1">
      <c r="A864" s="24"/>
      <c r="B864" s="24"/>
      <c r="C864" s="24"/>
      <c r="D864" s="24"/>
      <c r="E864" s="24"/>
      <c r="F864" s="24"/>
      <c r="G864" s="24"/>
      <c r="H864" s="24"/>
      <c r="I864" s="170"/>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5"/>
      <c r="AI864" s="25"/>
      <c r="AJ864" s="25"/>
    </row>
    <row r="865" spans="1:36" ht="12.75" customHeight="1">
      <c r="A865" s="24"/>
      <c r="B865" s="24"/>
      <c r="C865" s="24"/>
      <c r="D865" s="24"/>
      <c r="E865" s="24"/>
      <c r="F865" s="24"/>
      <c r="G865" s="24"/>
      <c r="H865" s="24"/>
      <c r="I865" s="170"/>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5"/>
      <c r="AI865" s="25"/>
      <c r="AJ865" s="25"/>
    </row>
    <row r="866" spans="1:36" ht="12.75" customHeight="1">
      <c r="A866" s="24"/>
      <c r="B866" s="24"/>
      <c r="C866" s="24"/>
      <c r="D866" s="24"/>
      <c r="E866" s="24"/>
      <c r="F866" s="24"/>
      <c r="G866" s="24"/>
      <c r="H866" s="24"/>
      <c r="I866" s="170"/>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5"/>
      <c r="AI866" s="25"/>
      <c r="AJ866" s="25"/>
    </row>
    <row r="867" spans="1:36" ht="12.75" customHeight="1">
      <c r="A867" s="24"/>
      <c r="B867" s="24"/>
      <c r="C867" s="24"/>
      <c r="D867" s="24"/>
      <c r="E867" s="24"/>
      <c r="F867" s="24"/>
      <c r="G867" s="24"/>
      <c r="H867" s="24"/>
      <c r="I867" s="170"/>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5"/>
      <c r="AI867" s="25"/>
      <c r="AJ867" s="25"/>
    </row>
    <row r="868" spans="1:36" ht="12.75" customHeight="1">
      <c r="A868" s="24"/>
      <c r="B868" s="24"/>
      <c r="C868" s="24"/>
      <c r="D868" s="24"/>
      <c r="E868" s="24"/>
      <c r="F868" s="24"/>
      <c r="G868" s="24"/>
      <c r="H868" s="24"/>
      <c r="I868" s="170"/>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5"/>
      <c r="AI868" s="25"/>
      <c r="AJ868" s="25"/>
    </row>
    <row r="869" spans="1:36" ht="12.75" customHeight="1">
      <c r="A869" s="24"/>
      <c r="B869" s="24"/>
      <c r="C869" s="24"/>
      <c r="D869" s="24"/>
      <c r="E869" s="24"/>
      <c r="F869" s="24"/>
      <c r="G869" s="24"/>
      <c r="H869" s="24"/>
      <c r="I869" s="170"/>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5"/>
      <c r="AI869" s="25"/>
      <c r="AJ869" s="25"/>
    </row>
    <row r="870" spans="1:36" ht="12.75" customHeight="1">
      <c r="A870" s="24"/>
      <c r="B870" s="24"/>
      <c r="C870" s="24"/>
      <c r="D870" s="24"/>
      <c r="E870" s="24"/>
      <c r="F870" s="24"/>
      <c r="G870" s="24"/>
      <c r="H870" s="24"/>
      <c r="I870" s="170"/>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5"/>
      <c r="AI870" s="25"/>
      <c r="AJ870" s="25"/>
    </row>
    <row r="871" spans="1:36" ht="12.75" customHeight="1">
      <c r="A871" s="24"/>
      <c r="B871" s="24"/>
      <c r="C871" s="24"/>
      <c r="D871" s="24"/>
      <c r="E871" s="24"/>
      <c r="F871" s="24"/>
      <c r="G871" s="24"/>
      <c r="H871" s="24"/>
      <c r="I871" s="170"/>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5"/>
      <c r="AI871" s="25"/>
      <c r="AJ871" s="25"/>
    </row>
    <row r="872" spans="1:36" ht="12.75" customHeight="1">
      <c r="A872" s="24"/>
      <c r="B872" s="24"/>
      <c r="C872" s="24"/>
      <c r="D872" s="24"/>
      <c r="E872" s="24"/>
      <c r="F872" s="24"/>
      <c r="G872" s="24"/>
      <c r="H872" s="24"/>
      <c r="I872" s="170"/>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5"/>
      <c r="AI872" s="25"/>
      <c r="AJ872" s="25"/>
    </row>
    <row r="873" spans="1:36" ht="12.75" customHeight="1">
      <c r="A873" s="24"/>
      <c r="B873" s="24"/>
      <c r="C873" s="24"/>
      <c r="D873" s="24"/>
      <c r="E873" s="24"/>
      <c r="F873" s="24"/>
      <c r="G873" s="24"/>
      <c r="H873" s="24"/>
      <c r="I873" s="170"/>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5"/>
      <c r="AI873" s="25"/>
      <c r="AJ873" s="25"/>
    </row>
    <row r="874" spans="1:36" ht="12.75" customHeight="1">
      <c r="A874" s="24"/>
      <c r="B874" s="24"/>
      <c r="C874" s="24"/>
      <c r="D874" s="24"/>
      <c r="E874" s="24"/>
      <c r="F874" s="24"/>
      <c r="G874" s="24"/>
      <c r="H874" s="24"/>
      <c r="I874" s="170"/>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5"/>
      <c r="AI874" s="25"/>
      <c r="AJ874" s="25"/>
    </row>
    <row r="875" spans="1:36" ht="12.75" customHeight="1">
      <c r="A875" s="24"/>
      <c r="B875" s="24"/>
      <c r="C875" s="24"/>
      <c r="D875" s="24"/>
      <c r="E875" s="24"/>
      <c r="F875" s="24"/>
      <c r="G875" s="24"/>
      <c r="H875" s="24"/>
      <c r="I875" s="170"/>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5"/>
      <c r="AI875" s="25"/>
      <c r="AJ875" s="25"/>
    </row>
    <row r="876" spans="1:36" ht="12.75" customHeight="1">
      <c r="A876" s="24"/>
      <c r="B876" s="24"/>
      <c r="C876" s="24"/>
      <c r="D876" s="24"/>
      <c r="E876" s="24"/>
      <c r="F876" s="24"/>
      <c r="G876" s="24"/>
      <c r="H876" s="24"/>
      <c r="I876" s="170"/>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5"/>
      <c r="AI876" s="25"/>
      <c r="AJ876" s="25"/>
    </row>
    <row r="877" spans="1:36" ht="12.75" customHeight="1">
      <c r="A877" s="24"/>
      <c r="B877" s="24"/>
      <c r="C877" s="24"/>
      <c r="D877" s="24"/>
      <c r="E877" s="24"/>
      <c r="F877" s="24"/>
      <c r="G877" s="24"/>
      <c r="H877" s="24"/>
      <c r="I877" s="170"/>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5"/>
      <c r="AI877" s="25"/>
      <c r="AJ877" s="25"/>
    </row>
    <row r="878" spans="1:36" ht="12.75" customHeight="1">
      <c r="A878" s="24"/>
      <c r="B878" s="24"/>
      <c r="C878" s="24"/>
      <c r="D878" s="24"/>
      <c r="E878" s="24"/>
      <c r="F878" s="24"/>
      <c r="G878" s="24"/>
      <c r="H878" s="24"/>
      <c r="I878" s="170"/>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5"/>
      <c r="AI878" s="25"/>
      <c r="AJ878" s="25"/>
    </row>
    <row r="879" spans="1:36" ht="12.75" customHeight="1">
      <c r="A879" s="24"/>
      <c r="B879" s="24"/>
      <c r="C879" s="24"/>
      <c r="D879" s="24"/>
      <c r="E879" s="24"/>
      <c r="F879" s="24"/>
      <c r="G879" s="24"/>
      <c r="H879" s="24"/>
      <c r="I879" s="170"/>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5"/>
      <c r="AI879" s="25"/>
      <c r="AJ879" s="25"/>
    </row>
    <row r="880" spans="1:36" ht="12.75" customHeight="1">
      <c r="A880" s="24"/>
      <c r="B880" s="24"/>
      <c r="C880" s="24"/>
      <c r="D880" s="24"/>
      <c r="E880" s="24"/>
      <c r="F880" s="24"/>
      <c r="G880" s="24"/>
      <c r="H880" s="24"/>
      <c r="I880" s="170"/>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5"/>
      <c r="AI880" s="25"/>
      <c r="AJ880" s="25"/>
    </row>
    <row r="881" spans="1:36" ht="12.75" customHeight="1">
      <c r="A881" s="24"/>
      <c r="B881" s="24"/>
      <c r="C881" s="24"/>
      <c r="D881" s="24"/>
      <c r="E881" s="24"/>
      <c r="F881" s="24"/>
      <c r="G881" s="24"/>
      <c r="H881" s="24"/>
      <c r="I881" s="170"/>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5"/>
      <c r="AI881" s="25"/>
      <c r="AJ881" s="25"/>
    </row>
    <row r="882" spans="1:36" ht="12.75" customHeight="1">
      <c r="A882" s="24"/>
      <c r="B882" s="24"/>
      <c r="C882" s="24"/>
      <c r="D882" s="24"/>
      <c r="E882" s="24"/>
      <c r="F882" s="24"/>
      <c r="G882" s="24"/>
      <c r="H882" s="24"/>
      <c r="I882" s="170"/>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5"/>
      <c r="AI882" s="25"/>
      <c r="AJ882" s="25"/>
    </row>
    <row r="883" spans="1:36" ht="12.75" customHeight="1">
      <c r="A883" s="24"/>
      <c r="B883" s="24"/>
      <c r="C883" s="24"/>
      <c r="D883" s="24"/>
      <c r="E883" s="24"/>
      <c r="F883" s="24"/>
      <c r="G883" s="24"/>
      <c r="H883" s="24"/>
      <c r="I883" s="170"/>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5"/>
      <c r="AI883" s="25"/>
      <c r="AJ883" s="25"/>
    </row>
    <row r="884" spans="1:36" ht="12.75" customHeight="1">
      <c r="A884" s="24"/>
      <c r="B884" s="24"/>
      <c r="C884" s="24"/>
      <c r="D884" s="24"/>
      <c r="E884" s="24"/>
      <c r="F884" s="24"/>
      <c r="G884" s="24"/>
      <c r="H884" s="24"/>
      <c r="I884" s="170"/>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5"/>
      <c r="AI884" s="25"/>
      <c r="AJ884" s="25"/>
    </row>
    <row r="885" spans="1:36" ht="12.75" customHeight="1">
      <c r="A885" s="24"/>
      <c r="B885" s="24"/>
      <c r="C885" s="24"/>
      <c r="D885" s="24"/>
      <c r="E885" s="24"/>
      <c r="F885" s="24"/>
      <c r="G885" s="24"/>
      <c r="H885" s="24"/>
      <c r="I885" s="170"/>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5"/>
      <c r="AI885" s="25"/>
      <c r="AJ885" s="25"/>
    </row>
    <row r="886" spans="1:36" ht="12.75" customHeight="1">
      <c r="A886" s="24"/>
      <c r="B886" s="24"/>
      <c r="C886" s="24"/>
      <c r="D886" s="24"/>
      <c r="E886" s="24"/>
      <c r="F886" s="24"/>
      <c r="G886" s="24"/>
      <c r="H886" s="24"/>
      <c r="I886" s="170"/>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5"/>
      <c r="AI886" s="25"/>
      <c r="AJ886" s="25"/>
    </row>
    <row r="887" spans="1:36" ht="12.75" customHeight="1">
      <c r="A887" s="24"/>
      <c r="B887" s="24"/>
      <c r="C887" s="24"/>
      <c r="D887" s="24"/>
      <c r="E887" s="24"/>
      <c r="F887" s="24"/>
      <c r="G887" s="24"/>
      <c r="H887" s="24"/>
      <c r="I887" s="170"/>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5"/>
      <c r="AI887" s="25"/>
      <c r="AJ887" s="25"/>
    </row>
    <row r="888" spans="1:36" ht="12.75" customHeight="1">
      <c r="A888" s="24"/>
      <c r="B888" s="24"/>
      <c r="C888" s="24"/>
      <c r="D888" s="24"/>
      <c r="E888" s="24"/>
      <c r="F888" s="24"/>
      <c r="G888" s="24"/>
      <c r="H888" s="24"/>
      <c r="I888" s="170"/>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5"/>
      <c r="AI888" s="25"/>
      <c r="AJ888" s="25"/>
    </row>
    <row r="889" spans="1:36" ht="12.75" customHeight="1">
      <c r="A889" s="24"/>
      <c r="B889" s="24"/>
      <c r="C889" s="24"/>
      <c r="D889" s="24"/>
      <c r="E889" s="24"/>
      <c r="F889" s="24"/>
      <c r="G889" s="24"/>
      <c r="H889" s="24"/>
      <c r="I889" s="170"/>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5"/>
      <c r="AI889" s="25"/>
      <c r="AJ889" s="25"/>
    </row>
    <row r="890" spans="1:36" ht="12.75" customHeight="1">
      <c r="A890" s="24"/>
      <c r="B890" s="24"/>
      <c r="C890" s="24"/>
      <c r="D890" s="24"/>
      <c r="E890" s="24"/>
      <c r="F890" s="24"/>
      <c r="G890" s="24"/>
      <c r="H890" s="24"/>
      <c r="I890" s="170"/>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5"/>
      <c r="AI890" s="25"/>
      <c r="AJ890" s="25"/>
    </row>
    <row r="891" spans="1:36" ht="12.75" customHeight="1">
      <c r="A891" s="24"/>
      <c r="B891" s="24"/>
      <c r="C891" s="24"/>
      <c r="D891" s="24"/>
      <c r="E891" s="24"/>
      <c r="F891" s="24"/>
      <c r="G891" s="24"/>
      <c r="H891" s="24"/>
      <c r="I891" s="170"/>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5"/>
      <c r="AI891" s="25"/>
      <c r="AJ891" s="25"/>
    </row>
    <row r="892" spans="1:36" ht="12.75" customHeight="1">
      <c r="A892" s="24"/>
      <c r="B892" s="24"/>
      <c r="C892" s="24"/>
      <c r="D892" s="24"/>
      <c r="E892" s="24"/>
      <c r="F892" s="24"/>
      <c r="G892" s="24"/>
      <c r="H892" s="24"/>
      <c r="I892" s="170"/>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5"/>
      <c r="AI892" s="25"/>
      <c r="AJ892" s="25"/>
    </row>
    <row r="893" spans="1:36" ht="12.75" customHeight="1">
      <c r="A893" s="24"/>
      <c r="B893" s="24"/>
      <c r="C893" s="24"/>
      <c r="D893" s="24"/>
      <c r="E893" s="24"/>
      <c r="F893" s="24"/>
      <c r="G893" s="24"/>
      <c r="H893" s="24"/>
      <c r="I893" s="170"/>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5"/>
      <c r="AI893" s="25"/>
      <c r="AJ893" s="25"/>
    </row>
    <row r="894" spans="1:36" ht="12.75" customHeight="1">
      <c r="A894" s="24"/>
      <c r="B894" s="24"/>
      <c r="C894" s="24"/>
      <c r="D894" s="24"/>
      <c r="E894" s="24"/>
      <c r="F894" s="24"/>
      <c r="G894" s="24"/>
      <c r="H894" s="24"/>
      <c r="I894" s="170"/>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5"/>
      <c r="AI894" s="25"/>
      <c r="AJ894" s="25"/>
    </row>
    <row r="895" spans="1:36" ht="12.75" customHeight="1">
      <c r="A895" s="24"/>
      <c r="B895" s="24"/>
      <c r="C895" s="24"/>
      <c r="D895" s="24"/>
      <c r="E895" s="24"/>
      <c r="F895" s="24"/>
      <c r="G895" s="24"/>
      <c r="H895" s="24"/>
      <c r="I895" s="170"/>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5"/>
      <c r="AI895" s="25"/>
      <c r="AJ895" s="25"/>
    </row>
    <row r="896" spans="1:36" ht="12.75" customHeight="1">
      <c r="A896" s="24"/>
      <c r="B896" s="24"/>
      <c r="C896" s="24"/>
      <c r="D896" s="24"/>
      <c r="E896" s="24"/>
      <c r="F896" s="24"/>
      <c r="G896" s="24"/>
      <c r="H896" s="24"/>
      <c r="I896" s="170"/>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5"/>
      <c r="AI896" s="25"/>
      <c r="AJ896" s="25"/>
    </row>
    <row r="897" spans="1:36" ht="12.75" customHeight="1">
      <c r="A897" s="24"/>
      <c r="B897" s="24"/>
      <c r="C897" s="24"/>
      <c r="D897" s="24"/>
      <c r="E897" s="24"/>
      <c r="F897" s="24"/>
      <c r="G897" s="24"/>
      <c r="H897" s="24"/>
      <c r="I897" s="170"/>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5"/>
      <c r="AI897" s="25"/>
      <c r="AJ897" s="25"/>
    </row>
    <row r="898" spans="1:36" ht="12.75" customHeight="1">
      <c r="A898" s="24"/>
      <c r="B898" s="24"/>
      <c r="C898" s="24"/>
      <c r="D898" s="24"/>
      <c r="E898" s="24"/>
      <c r="F898" s="24"/>
      <c r="G898" s="24"/>
      <c r="H898" s="24"/>
      <c r="I898" s="170"/>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5"/>
      <c r="AI898" s="25"/>
      <c r="AJ898" s="25"/>
    </row>
    <row r="899" spans="1:36" ht="12.75" customHeight="1">
      <c r="A899" s="24"/>
      <c r="B899" s="24"/>
      <c r="C899" s="24"/>
      <c r="D899" s="24"/>
      <c r="E899" s="24"/>
      <c r="F899" s="24"/>
      <c r="G899" s="24"/>
      <c r="H899" s="24"/>
      <c r="I899" s="170"/>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5"/>
      <c r="AI899" s="25"/>
      <c r="AJ899" s="25"/>
    </row>
    <row r="900" spans="1:36" ht="12.75" customHeight="1">
      <c r="A900" s="24"/>
      <c r="B900" s="24"/>
      <c r="C900" s="24"/>
      <c r="D900" s="24"/>
      <c r="E900" s="24"/>
      <c r="F900" s="24"/>
      <c r="G900" s="24"/>
      <c r="H900" s="24"/>
      <c r="I900" s="170"/>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5"/>
      <c r="AI900" s="25"/>
      <c r="AJ900" s="25"/>
    </row>
    <row r="901" spans="1:36" ht="12.75" customHeight="1">
      <c r="A901" s="24"/>
      <c r="B901" s="24"/>
      <c r="C901" s="24"/>
      <c r="D901" s="24"/>
      <c r="E901" s="24"/>
      <c r="F901" s="24"/>
      <c r="G901" s="24"/>
      <c r="H901" s="24"/>
      <c r="I901" s="170"/>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5"/>
      <c r="AI901" s="25"/>
      <c r="AJ901" s="25"/>
    </row>
    <row r="902" spans="1:36" ht="12.75" customHeight="1">
      <c r="A902" s="24"/>
      <c r="B902" s="24"/>
      <c r="C902" s="24"/>
      <c r="D902" s="24"/>
      <c r="E902" s="24"/>
      <c r="F902" s="24"/>
      <c r="G902" s="24"/>
      <c r="H902" s="24"/>
      <c r="I902" s="170"/>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5"/>
      <c r="AI902" s="25"/>
      <c r="AJ902" s="25"/>
    </row>
    <row r="903" spans="1:36" ht="12.75" customHeight="1">
      <c r="A903" s="24"/>
      <c r="B903" s="24"/>
      <c r="C903" s="24"/>
      <c r="D903" s="24"/>
      <c r="E903" s="24"/>
      <c r="F903" s="24"/>
      <c r="G903" s="24"/>
      <c r="H903" s="24"/>
      <c r="I903" s="170"/>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5"/>
      <c r="AI903" s="25"/>
      <c r="AJ903" s="25"/>
    </row>
    <row r="904" spans="1:36" ht="12.75" customHeight="1">
      <c r="A904" s="24"/>
      <c r="B904" s="24"/>
      <c r="C904" s="24"/>
      <c r="D904" s="24"/>
      <c r="E904" s="24"/>
      <c r="F904" s="24"/>
      <c r="G904" s="24"/>
      <c r="H904" s="24"/>
      <c r="I904" s="170"/>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5"/>
      <c r="AI904" s="25"/>
      <c r="AJ904" s="25"/>
    </row>
    <row r="905" spans="1:36" ht="12.75" customHeight="1">
      <c r="A905" s="24"/>
      <c r="B905" s="24"/>
      <c r="C905" s="24"/>
      <c r="D905" s="24"/>
      <c r="E905" s="24"/>
      <c r="F905" s="24"/>
      <c r="G905" s="24"/>
      <c r="H905" s="24"/>
      <c r="I905" s="170"/>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5"/>
      <c r="AI905" s="25"/>
      <c r="AJ905" s="25"/>
    </row>
    <row r="906" spans="1:36" ht="12.75" customHeight="1">
      <c r="A906" s="24"/>
      <c r="B906" s="24"/>
      <c r="C906" s="24"/>
      <c r="D906" s="24"/>
      <c r="E906" s="24"/>
      <c r="F906" s="24"/>
      <c r="G906" s="24"/>
      <c r="H906" s="24"/>
      <c r="I906" s="170"/>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5"/>
      <c r="AI906" s="25"/>
      <c r="AJ906" s="25"/>
    </row>
    <row r="907" spans="1:36" ht="12.75" customHeight="1">
      <c r="A907" s="24"/>
      <c r="B907" s="24"/>
      <c r="C907" s="24"/>
      <c r="D907" s="24"/>
      <c r="E907" s="24"/>
      <c r="F907" s="24"/>
      <c r="G907" s="24"/>
      <c r="H907" s="24"/>
      <c r="I907" s="170"/>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5"/>
      <c r="AI907" s="25"/>
      <c r="AJ907" s="25"/>
    </row>
    <row r="908" spans="1:36" ht="12.75" customHeight="1">
      <c r="A908" s="24"/>
      <c r="B908" s="24"/>
      <c r="C908" s="24"/>
      <c r="D908" s="24"/>
      <c r="E908" s="24"/>
      <c r="F908" s="24"/>
      <c r="G908" s="24"/>
      <c r="H908" s="24"/>
      <c r="I908" s="170"/>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5"/>
      <c r="AI908" s="25"/>
      <c r="AJ908" s="25"/>
    </row>
    <row r="909" spans="1:36" ht="12.75" customHeight="1">
      <c r="A909" s="24"/>
      <c r="B909" s="24"/>
      <c r="C909" s="24"/>
      <c r="D909" s="24"/>
      <c r="E909" s="24"/>
      <c r="F909" s="24"/>
      <c r="G909" s="24"/>
      <c r="H909" s="24"/>
      <c r="I909" s="170"/>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5"/>
      <c r="AI909" s="25"/>
      <c r="AJ909" s="25"/>
    </row>
    <row r="910" spans="1:36" ht="12.75" customHeight="1">
      <c r="A910" s="24"/>
      <c r="B910" s="24"/>
      <c r="C910" s="24"/>
      <c r="D910" s="24"/>
      <c r="E910" s="24"/>
      <c r="F910" s="24"/>
      <c r="G910" s="24"/>
      <c r="H910" s="24"/>
      <c r="I910" s="170"/>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5"/>
      <c r="AI910" s="25"/>
      <c r="AJ910" s="25"/>
    </row>
    <row r="911" spans="1:36" ht="12.75" customHeight="1">
      <c r="A911" s="24"/>
      <c r="B911" s="24"/>
      <c r="C911" s="24"/>
      <c r="D911" s="24"/>
      <c r="E911" s="24"/>
      <c r="F911" s="24"/>
      <c r="G911" s="24"/>
      <c r="H911" s="24"/>
      <c r="I911" s="170"/>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5"/>
      <c r="AI911" s="25"/>
      <c r="AJ911" s="25"/>
    </row>
    <row r="912" spans="1:36" ht="12.75" customHeight="1">
      <c r="A912" s="24"/>
      <c r="B912" s="24"/>
      <c r="C912" s="24"/>
      <c r="D912" s="24"/>
      <c r="E912" s="24"/>
      <c r="F912" s="24"/>
      <c r="G912" s="24"/>
      <c r="H912" s="24"/>
      <c r="I912" s="170"/>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5"/>
      <c r="AI912" s="25"/>
      <c r="AJ912" s="25"/>
    </row>
    <row r="913" spans="1:36" ht="12.75" customHeight="1">
      <c r="A913" s="24"/>
      <c r="B913" s="24"/>
      <c r="C913" s="24"/>
      <c r="D913" s="24"/>
      <c r="E913" s="24"/>
      <c r="F913" s="24"/>
      <c r="G913" s="24"/>
      <c r="H913" s="24"/>
      <c r="I913" s="170"/>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5"/>
      <c r="AI913" s="25"/>
      <c r="AJ913" s="25"/>
    </row>
    <row r="914" spans="1:36" ht="12.75" customHeight="1">
      <c r="A914" s="24"/>
      <c r="B914" s="24"/>
      <c r="C914" s="24"/>
      <c r="D914" s="24"/>
      <c r="E914" s="24"/>
      <c r="F914" s="24"/>
      <c r="G914" s="24"/>
      <c r="H914" s="24"/>
      <c r="I914" s="170"/>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5"/>
      <c r="AI914" s="25"/>
      <c r="AJ914" s="25"/>
    </row>
    <row r="915" spans="1:36" ht="12.75" customHeight="1">
      <c r="A915" s="24"/>
      <c r="B915" s="24"/>
      <c r="C915" s="24"/>
      <c r="D915" s="24"/>
      <c r="E915" s="24"/>
      <c r="F915" s="24"/>
      <c r="G915" s="24"/>
      <c r="H915" s="24"/>
      <c r="I915" s="170"/>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5"/>
      <c r="AI915" s="25"/>
      <c r="AJ915" s="25"/>
    </row>
    <row r="916" spans="1:36" ht="12.75" customHeight="1">
      <c r="A916" s="24"/>
      <c r="B916" s="24"/>
      <c r="C916" s="24"/>
      <c r="D916" s="24"/>
      <c r="E916" s="24"/>
      <c r="F916" s="24"/>
      <c r="G916" s="24"/>
      <c r="H916" s="24"/>
      <c r="I916" s="170"/>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5"/>
      <c r="AI916" s="25"/>
      <c r="AJ916" s="25"/>
    </row>
    <row r="917" spans="1:36" ht="12.75" customHeight="1">
      <c r="A917" s="24"/>
      <c r="B917" s="24"/>
      <c r="C917" s="24"/>
      <c r="D917" s="24"/>
      <c r="E917" s="24"/>
      <c r="F917" s="24"/>
      <c r="G917" s="24"/>
      <c r="H917" s="24"/>
      <c r="I917" s="170"/>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5"/>
      <c r="AI917" s="25"/>
      <c r="AJ917" s="25"/>
    </row>
    <row r="918" spans="1:36" ht="12.75" customHeight="1">
      <c r="A918" s="24"/>
      <c r="B918" s="24"/>
      <c r="C918" s="24"/>
      <c r="D918" s="24"/>
      <c r="E918" s="24"/>
      <c r="F918" s="24"/>
      <c r="G918" s="24"/>
      <c r="H918" s="24"/>
      <c r="I918" s="170"/>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5"/>
      <c r="AI918" s="25"/>
      <c r="AJ918" s="25"/>
    </row>
    <row r="919" spans="1:36" ht="12.75" customHeight="1">
      <c r="A919" s="24"/>
      <c r="B919" s="24"/>
      <c r="C919" s="24"/>
      <c r="D919" s="24"/>
      <c r="E919" s="24"/>
      <c r="F919" s="24"/>
      <c r="G919" s="24"/>
      <c r="H919" s="24"/>
      <c r="I919" s="170"/>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5"/>
      <c r="AI919" s="25"/>
      <c r="AJ919" s="25"/>
    </row>
    <row r="920" spans="1:36" ht="12.75" customHeight="1">
      <c r="A920" s="24"/>
      <c r="B920" s="24"/>
      <c r="C920" s="24"/>
      <c r="D920" s="24"/>
      <c r="E920" s="24"/>
      <c r="F920" s="24"/>
      <c r="G920" s="24"/>
      <c r="H920" s="24"/>
      <c r="I920" s="170"/>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5"/>
      <c r="AI920" s="25"/>
      <c r="AJ920" s="25"/>
    </row>
    <row r="921" spans="1:36" ht="12.75" customHeight="1">
      <c r="A921" s="24"/>
      <c r="B921" s="24"/>
      <c r="C921" s="24"/>
      <c r="D921" s="24"/>
      <c r="E921" s="24"/>
      <c r="F921" s="24"/>
      <c r="G921" s="24"/>
      <c r="H921" s="24"/>
      <c r="I921" s="170"/>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5"/>
      <c r="AI921" s="25"/>
      <c r="AJ921" s="25"/>
    </row>
    <row r="922" spans="1:36" ht="12.75" customHeight="1">
      <c r="A922" s="24"/>
      <c r="B922" s="24"/>
      <c r="C922" s="24"/>
      <c r="D922" s="24"/>
      <c r="E922" s="24"/>
      <c r="F922" s="24"/>
      <c r="G922" s="24"/>
      <c r="H922" s="24"/>
      <c r="I922" s="170"/>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5"/>
      <c r="AI922" s="25"/>
      <c r="AJ922" s="25"/>
    </row>
    <row r="923" spans="1:36" ht="12.75" customHeight="1">
      <c r="A923" s="24"/>
      <c r="B923" s="24"/>
      <c r="C923" s="24"/>
      <c r="D923" s="24"/>
      <c r="E923" s="24"/>
      <c r="F923" s="24"/>
      <c r="G923" s="24"/>
      <c r="H923" s="24"/>
      <c r="I923" s="170"/>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5"/>
      <c r="AI923" s="25"/>
      <c r="AJ923" s="25"/>
    </row>
    <row r="924" spans="1:36" ht="12.75" customHeight="1">
      <c r="A924" s="24"/>
      <c r="B924" s="24"/>
      <c r="C924" s="24"/>
      <c r="D924" s="24"/>
      <c r="E924" s="24"/>
      <c r="F924" s="24"/>
      <c r="G924" s="24"/>
      <c r="H924" s="24"/>
      <c r="I924" s="170"/>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5"/>
      <c r="AI924" s="25"/>
      <c r="AJ924" s="25"/>
    </row>
    <row r="925" spans="1:36" ht="12.75" customHeight="1">
      <c r="A925" s="24"/>
      <c r="B925" s="24"/>
      <c r="C925" s="24"/>
      <c r="D925" s="24"/>
      <c r="E925" s="24"/>
      <c r="F925" s="24"/>
      <c r="G925" s="24"/>
      <c r="H925" s="24"/>
      <c r="I925" s="170"/>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5"/>
      <c r="AI925" s="25"/>
      <c r="AJ925" s="25"/>
    </row>
    <row r="926" spans="1:36" ht="12.75" customHeight="1">
      <c r="A926" s="24"/>
      <c r="B926" s="24"/>
      <c r="C926" s="24"/>
      <c r="D926" s="24"/>
      <c r="E926" s="24"/>
      <c r="F926" s="24"/>
      <c r="G926" s="24"/>
      <c r="H926" s="24"/>
      <c r="I926" s="170"/>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5"/>
      <c r="AI926" s="25"/>
      <c r="AJ926" s="25"/>
    </row>
    <row r="927" spans="1:36" ht="12.75" customHeight="1">
      <c r="A927" s="24"/>
      <c r="B927" s="24"/>
      <c r="C927" s="24"/>
      <c r="D927" s="24"/>
      <c r="E927" s="24"/>
      <c r="F927" s="24"/>
      <c r="G927" s="24"/>
      <c r="H927" s="24"/>
      <c r="I927" s="170"/>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5"/>
      <c r="AI927" s="25"/>
      <c r="AJ927" s="25"/>
    </row>
    <row r="928" spans="1:36" ht="12.75" customHeight="1">
      <c r="A928" s="24"/>
      <c r="B928" s="24"/>
      <c r="C928" s="24"/>
      <c r="D928" s="24"/>
      <c r="E928" s="24"/>
      <c r="F928" s="24"/>
      <c r="G928" s="24"/>
      <c r="H928" s="24"/>
      <c r="I928" s="170"/>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5"/>
      <c r="AI928" s="25"/>
      <c r="AJ928" s="25"/>
    </row>
    <row r="929" spans="1:36" ht="12.75" customHeight="1">
      <c r="A929" s="24"/>
      <c r="B929" s="24"/>
      <c r="C929" s="24"/>
      <c r="D929" s="24"/>
      <c r="E929" s="24"/>
      <c r="F929" s="24"/>
      <c r="G929" s="24"/>
      <c r="H929" s="24"/>
      <c r="I929" s="170"/>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5"/>
      <c r="AI929" s="25"/>
      <c r="AJ929" s="25"/>
    </row>
    <row r="930" spans="1:36" ht="12.75" customHeight="1">
      <c r="A930" s="24"/>
      <c r="B930" s="24"/>
      <c r="C930" s="24"/>
      <c r="D930" s="24"/>
      <c r="E930" s="24"/>
      <c r="F930" s="24"/>
      <c r="G930" s="24"/>
      <c r="H930" s="24"/>
      <c r="I930" s="170"/>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5"/>
      <c r="AI930" s="25"/>
      <c r="AJ930" s="25"/>
    </row>
    <row r="931" spans="1:36" ht="12.75" customHeight="1">
      <c r="A931" s="24"/>
      <c r="B931" s="24"/>
      <c r="C931" s="24"/>
      <c r="D931" s="24"/>
      <c r="E931" s="24"/>
      <c r="F931" s="24"/>
      <c r="G931" s="24"/>
      <c r="H931" s="24"/>
      <c r="I931" s="170"/>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5"/>
      <c r="AI931" s="25"/>
      <c r="AJ931" s="25"/>
    </row>
    <row r="932" spans="1:36" ht="12.75" customHeight="1">
      <c r="A932" s="24"/>
      <c r="B932" s="24"/>
      <c r="C932" s="24"/>
      <c r="D932" s="24"/>
      <c r="E932" s="24"/>
      <c r="F932" s="24"/>
      <c r="G932" s="24"/>
      <c r="H932" s="24"/>
      <c r="I932" s="170"/>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5"/>
      <c r="AI932" s="25"/>
      <c r="AJ932" s="25"/>
    </row>
    <row r="933" spans="1:36" ht="12.75" customHeight="1">
      <c r="A933" s="24"/>
      <c r="B933" s="24"/>
      <c r="C933" s="24"/>
      <c r="D933" s="24"/>
      <c r="E933" s="24"/>
      <c r="F933" s="24"/>
      <c r="G933" s="24"/>
      <c r="H933" s="24"/>
      <c r="I933" s="170"/>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5"/>
      <c r="AI933" s="25"/>
      <c r="AJ933" s="25"/>
    </row>
    <row r="934" spans="1:36" ht="12.75" customHeight="1">
      <c r="A934" s="24"/>
      <c r="B934" s="24"/>
      <c r="C934" s="24"/>
      <c r="D934" s="24"/>
      <c r="E934" s="24"/>
      <c r="F934" s="24"/>
      <c r="G934" s="24"/>
      <c r="H934" s="24"/>
      <c r="I934" s="170"/>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5"/>
      <c r="AI934" s="25"/>
      <c r="AJ934" s="25"/>
    </row>
    <row r="935" spans="1:36" ht="12.75" customHeight="1">
      <c r="A935" s="24"/>
      <c r="B935" s="24"/>
      <c r="C935" s="24"/>
      <c r="D935" s="24"/>
      <c r="E935" s="24"/>
      <c r="F935" s="24"/>
      <c r="G935" s="24"/>
      <c r="H935" s="24"/>
      <c r="I935" s="170"/>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5"/>
      <c r="AI935" s="25"/>
      <c r="AJ935" s="25"/>
    </row>
    <row r="936" spans="1:36" ht="12.75" customHeight="1">
      <c r="A936" s="24"/>
      <c r="B936" s="24"/>
      <c r="C936" s="24"/>
      <c r="D936" s="24"/>
      <c r="E936" s="24"/>
      <c r="F936" s="24"/>
      <c r="G936" s="24"/>
      <c r="H936" s="24"/>
      <c r="I936" s="170"/>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5"/>
      <c r="AI936" s="25"/>
      <c r="AJ936" s="25"/>
    </row>
    <row r="937" spans="1:36" ht="12.75" customHeight="1">
      <c r="A937" s="24"/>
      <c r="B937" s="24"/>
      <c r="C937" s="24"/>
      <c r="D937" s="24"/>
      <c r="E937" s="24"/>
      <c r="F937" s="24"/>
      <c r="G937" s="24"/>
      <c r="H937" s="24"/>
      <c r="I937" s="170"/>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5"/>
      <c r="AI937" s="25"/>
      <c r="AJ937" s="25"/>
    </row>
    <row r="938" spans="1:36" ht="12.75" customHeight="1">
      <c r="A938" s="24"/>
      <c r="B938" s="24"/>
      <c r="C938" s="24"/>
      <c r="D938" s="24"/>
      <c r="E938" s="24"/>
      <c r="F938" s="24"/>
      <c r="G938" s="24"/>
      <c r="H938" s="24"/>
      <c r="I938" s="170"/>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5"/>
      <c r="AI938" s="25"/>
      <c r="AJ938" s="25"/>
    </row>
    <row r="939" spans="1:36" ht="12.75" customHeight="1">
      <c r="A939" s="24"/>
      <c r="B939" s="24"/>
      <c r="C939" s="24"/>
      <c r="D939" s="24"/>
      <c r="E939" s="24"/>
      <c r="F939" s="24"/>
      <c r="G939" s="24"/>
      <c r="H939" s="24"/>
      <c r="I939" s="170"/>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5"/>
      <c r="AI939" s="25"/>
      <c r="AJ939" s="25"/>
    </row>
    <row r="940" spans="1:36" ht="12.75" customHeight="1">
      <c r="A940" s="24"/>
      <c r="B940" s="24"/>
      <c r="C940" s="24"/>
      <c r="D940" s="24"/>
      <c r="E940" s="24"/>
      <c r="F940" s="24"/>
      <c r="G940" s="24"/>
      <c r="H940" s="24"/>
      <c r="I940" s="170"/>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5"/>
      <c r="AI940" s="25"/>
      <c r="AJ940" s="25"/>
    </row>
    <row r="941" spans="1:36" ht="12.75" customHeight="1">
      <c r="A941" s="24"/>
      <c r="B941" s="24"/>
      <c r="C941" s="24"/>
      <c r="D941" s="24"/>
      <c r="E941" s="24"/>
      <c r="F941" s="24"/>
      <c r="G941" s="24"/>
      <c r="H941" s="24"/>
      <c r="I941" s="170"/>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5"/>
      <c r="AI941" s="25"/>
      <c r="AJ941" s="25"/>
    </row>
    <row r="942" spans="1:36" ht="12.75" customHeight="1">
      <c r="A942" s="24"/>
      <c r="B942" s="24"/>
      <c r="C942" s="24"/>
      <c r="D942" s="24"/>
      <c r="E942" s="24"/>
      <c r="F942" s="24"/>
      <c r="G942" s="24"/>
      <c r="H942" s="24"/>
      <c r="I942" s="170"/>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5"/>
      <c r="AI942" s="25"/>
      <c r="AJ942" s="25"/>
    </row>
    <row r="943" spans="1:36" ht="12.75" customHeight="1">
      <c r="A943" s="24"/>
      <c r="B943" s="24"/>
      <c r="C943" s="24"/>
      <c r="D943" s="24"/>
      <c r="E943" s="24"/>
      <c r="F943" s="24"/>
      <c r="G943" s="24"/>
      <c r="H943" s="24"/>
      <c r="I943" s="170"/>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5"/>
      <c r="AI943" s="25"/>
      <c r="AJ943" s="25"/>
    </row>
    <row r="944" spans="1:36" ht="12.75" customHeight="1">
      <c r="A944" s="24"/>
      <c r="B944" s="24"/>
      <c r="C944" s="24"/>
      <c r="D944" s="24"/>
      <c r="E944" s="24"/>
      <c r="F944" s="24"/>
      <c r="G944" s="24"/>
      <c r="H944" s="24"/>
      <c r="I944" s="170"/>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5"/>
      <c r="AI944" s="25"/>
      <c r="AJ944" s="25"/>
    </row>
    <row r="945" spans="1:36" ht="12.75" customHeight="1">
      <c r="A945" s="24"/>
      <c r="B945" s="24"/>
      <c r="C945" s="24"/>
      <c r="D945" s="24"/>
      <c r="E945" s="24"/>
      <c r="F945" s="24"/>
      <c r="G945" s="24"/>
      <c r="H945" s="24"/>
      <c r="I945" s="170"/>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5"/>
      <c r="AI945" s="25"/>
      <c r="AJ945" s="25"/>
    </row>
    <row r="946" spans="1:36" ht="12.75" customHeight="1">
      <c r="A946" s="24"/>
      <c r="B946" s="24"/>
      <c r="C946" s="24"/>
      <c r="D946" s="24"/>
      <c r="E946" s="24"/>
      <c r="F946" s="24"/>
      <c r="G946" s="24"/>
      <c r="H946" s="24"/>
      <c r="I946" s="170"/>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5"/>
      <c r="AI946" s="25"/>
      <c r="AJ946" s="25"/>
    </row>
    <row r="947" spans="1:36" ht="12.75" customHeight="1">
      <c r="A947" s="24"/>
      <c r="B947" s="24"/>
      <c r="C947" s="24"/>
      <c r="D947" s="24"/>
      <c r="E947" s="24"/>
      <c r="F947" s="24"/>
      <c r="G947" s="24"/>
      <c r="H947" s="24"/>
      <c r="I947" s="170"/>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5"/>
      <c r="AI947" s="25"/>
      <c r="AJ947" s="25"/>
    </row>
    <row r="948" spans="1:36" ht="12.75" customHeight="1">
      <c r="A948" s="24"/>
      <c r="B948" s="24"/>
      <c r="C948" s="24"/>
      <c r="D948" s="24"/>
      <c r="E948" s="24"/>
      <c r="F948" s="24"/>
      <c r="G948" s="24"/>
      <c r="H948" s="24"/>
      <c r="I948" s="170"/>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5"/>
      <c r="AI948" s="25"/>
      <c r="AJ948" s="25"/>
    </row>
    <row r="949" spans="1:36" ht="12.75" customHeight="1">
      <c r="A949" s="24"/>
      <c r="B949" s="24"/>
      <c r="C949" s="24"/>
      <c r="D949" s="24"/>
      <c r="E949" s="24"/>
      <c r="F949" s="24"/>
      <c r="G949" s="24"/>
      <c r="H949" s="24"/>
      <c r="I949" s="170"/>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5"/>
      <c r="AI949" s="25"/>
      <c r="AJ949" s="25"/>
    </row>
    <row r="950" spans="1:36" ht="12.75" customHeight="1">
      <c r="A950" s="24"/>
      <c r="B950" s="24"/>
      <c r="C950" s="24"/>
      <c r="D950" s="24"/>
      <c r="E950" s="24"/>
      <c r="F950" s="24"/>
      <c r="G950" s="24"/>
      <c r="H950" s="24"/>
      <c r="I950" s="170"/>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5"/>
      <c r="AI950" s="25"/>
      <c r="AJ950" s="25"/>
    </row>
    <row r="951" spans="1:36" ht="12.75" customHeight="1">
      <c r="A951" s="24"/>
      <c r="B951" s="24"/>
      <c r="C951" s="24"/>
      <c r="D951" s="24"/>
      <c r="E951" s="24"/>
      <c r="F951" s="24"/>
      <c r="G951" s="24"/>
      <c r="H951" s="24"/>
      <c r="I951" s="170"/>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5"/>
      <c r="AI951" s="25"/>
      <c r="AJ951" s="25"/>
    </row>
    <row r="952" spans="1:36" ht="12.75" customHeight="1">
      <c r="A952" s="24"/>
      <c r="B952" s="24"/>
      <c r="C952" s="24"/>
      <c r="D952" s="24"/>
      <c r="E952" s="24"/>
      <c r="F952" s="24"/>
      <c r="G952" s="24"/>
      <c r="H952" s="24"/>
      <c r="I952" s="170"/>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5"/>
      <c r="AI952" s="25"/>
      <c r="AJ952" s="25"/>
    </row>
    <row r="953" spans="1:36" ht="12.75" customHeight="1">
      <c r="A953" s="24"/>
      <c r="B953" s="24"/>
      <c r="C953" s="24"/>
      <c r="D953" s="24"/>
      <c r="E953" s="24"/>
      <c r="F953" s="24"/>
      <c r="G953" s="24"/>
      <c r="H953" s="24"/>
      <c r="I953" s="170"/>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5"/>
      <c r="AI953" s="25"/>
      <c r="AJ953" s="25"/>
    </row>
    <row r="954" spans="1:36" ht="12.75" customHeight="1">
      <c r="A954" s="24"/>
      <c r="B954" s="24"/>
      <c r="C954" s="24"/>
      <c r="D954" s="24"/>
      <c r="E954" s="24"/>
      <c r="F954" s="24"/>
      <c r="G954" s="24"/>
      <c r="H954" s="24"/>
      <c r="I954" s="170"/>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5"/>
      <c r="AI954" s="25"/>
      <c r="AJ954" s="25"/>
    </row>
    <row r="955" spans="1:36" ht="12.75" customHeight="1">
      <c r="A955" s="24"/>
      <c r="B955" s="24"/>
      <c r="C955" s="24"/>
      <c r="D955" s="24"/>
      <c r="E955" s="24"/>
      <c r="F955" s="24"/>
      <c r="G955" s="24"/>
      <c r="H955" s="24"/>
      <c r="I955" s="170"/>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5"/>
      <c r="AI955" s="25"/>
      <c r="AJ955" s="25"/>
    </row>
    <row r="956" spans="1:36" ht="12.75" customHeight="1">
      <c r="A956" s="24"/>
      <c r="B956" s="24"/>
      <c r="C956" s="24"/>
      <c r="D956" s="24"/>
      <c r="E956" s="24"/>
      <c r="F956" s="24"/>
      <c r="G956" s="24"/>
      <c r="H956" s="24"/>
      <c r="I956" s="170"/>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5"/>
      <c r="AI956" s="25"/>
      <c r="AJ956" s="25"/>
    </row>
    <row r="957" spans="1:36" ht="12.75" customHeight="1">
      <c r="A957" s="24"/>
      <c r="B957" s="24"/>
      <c r="C957" s="24"/>
      <c r="D957" s="24"/>
      <c r="E957" s="24"/>
      <c r="F957" s="24"/>
      <c r="G957" s="24"/>
      <c r="H957" s="24"/>
      <c r="I957" s="170"/>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5"/>
      <c r="AI957" s="25"/>
      <c r="AJ957" s="25"/>
    </row>
    <row r="958" spans="1:36" ht="12.75" customHeight="1">
      <c r="A958" s="24"/>
      <c r="B958" s="24"/>
      <c r="C958" s="24"/>
      <c r="D958" s="24"/>
      <c r="E958" s="24"/>
      <c r="F958" s="24"/>
      <c r="G958" s="24"/>
      <c r="H958" s="24"/>
      <c r="I958" s="170"/>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5"/>
      <c r="AI958" s="25"/>
      <c r="AJ958" s="25"/>
    </row>
    <row r="959" spans="1:36" ht="12.75" customHeight="1">
      <c r="A959" s="24"/>
      <c r="B959" s="24"/>
      <c r="C959" s="24"/>
      <c r="D959" s="24"/>
      <c r="E959" s="24"/>
      <c r="F959" s="24"/>
      <c r="G959" s="24"/>
      <c r="H959" s="24"/>
      <c r="I959" s="170"/>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5"/>
      <c r="AI959" s="25"/>
      <c r="AJ959" s="25"/>
    </row>
    <row r="960" spans="1:36" ht="12.75" customHeight="1">
      <c r="A960" s="24"/>
      <c r="B960" s="24"/>
      <c r="C960" s="24"/>
      <c r="D960" s="24"/>
      <c r="E960" s="24"/>
      <c r="F960" s="24"/>
      <c r="G960" s="24"/>
      <c r="H960" s="24"/>
      <c r="I960" s="170"/>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5"/>
      <c r="AI960" s="25"/>
      <c r="AJ960" s="25"/>
    </row>
    <row r="961" spans="1:36" ht="12.75" customHeight="1">
      <c r="A961" s="24"/>
      <c r="B961" s="24"/>
      <c r="C961" s="24"/>
      <c r="D961" s="24"/>
      <c r="E961" s="24"/>
      <c r="F961" s="24"/>
      <c r="G961" s="24"/>
      <c r="H961" s="24"/>
      <c r="I961" s="170"/>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5"/>
      <c r="AI961" s="25"/>
      <c r="AJ961" s="25"/>
    </row>
    <row r="962" spans="1:36" ht="12.75" customHeight="1">
      <c r="A962" s="24"/>
      <c r="B962" s="24"/>
      <c r="C962" s="24"/>
      <c r="D962" s="24"/>
      <c r="E962" s="24"/>
      <c r="F962" s="24"/>
      <c r="G962" s="24"/>
      <c r="H962" s="24"/>
      <c r="I962" s="170"/>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5"/>
      <c r="AI962" s="25"/>
      <c r="AJ962" s="25"/>
    </row>
    <row r="963" spans="1:36" ht="12.75" customHeight="1">
      <c r="A963" s="24"/>
      <c r="B963" s="24"/>
      <c r="C963" s="24"/>
      <c r="D963" s="24"/>
      <c r="E963" s="24"/>
      <c r="F963" s="24"/>
      <c r="G963" s="24"/>
      <c r="H963" s="24"/>
      <c r="I963" s="170"/>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5"/>
      <c r="AI963" s="25"/>
      <c r="AJ963" s="25"/>
    </row>
    <row r="964" spans="1:36" ht="12.75" customHeight="1">
      <c r="A964" s="24"/>
      <c r="B964" s="24"/>
      <c r="C964" s="24"/>
      <c r="D964" s="24"/>
      <c r="E964" s="24"/>
      <c r="F964" s="24"/>
      <c r="G964" s="24"/>
      <c r="H964" s="24"/>
      <c r="I964" s="170"/>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5"/>
      <c r="AI964" s="25"/>
      <c r="AJ964" s="25"/>
    </row>
    <row r="965" spans="1:36" ht="12.75" customHeight="1">
      <c r="A965" s="24"/>
      <c r="B965" s="24"/>
      <c r="C965" s="24"/>
      <c r="D965" s="24"/>
      <c r="E965" s="24"/>
      <c r="F965" s="24"/>
      <c r="G965" s="24"/>
      <c r="H965" s="24"/>
      <c r="I965" s="170"/>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5"/>
      <c r="AI965" s="25"/>
      <c r="AJ965" s="25"/>
    </row>
    <row r="966" spans="1:36" ht="12.75" customHeight="1">
      <c r="A966" s="24"/>
      <c r="B966" s="24"/>
      <c r="C966" s="24"/>
      <c r="D966" s="24"/>
      <c r="E966" s="24"/>
      <c r="F966" s="24"/>
      <c r="G966" s="24"/>
      <c r="H966" s="24"/>
      <c r="I966" s="170"/>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5"/>
      <c r="AI966" s="25"/>
      <c r="AJ966" s="25"/>
    </row>
    <row r="967" spans="1:36" ht="12.75" customHeight="1">
      <c r="A967" s="24"/>
      <c r="B967" s="24"/>
      <c r="C967" s="24"/>
      <c r="D967" s="24"/>
      <c r="E967" s="24"/>
      <c r="F967" s="24"/>
      <c r="G967" s="24"/>
      <c r="H967" s="24"/>
      <c r="I967" s="170"/>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5"/>
      <c r="AI967" s="25"/>
      <c r="AJ967" s="25"/>
    </row>
    <row r="968" spans="1:36" ht="12.75" customHeight="1">
      <c r="A968" s="24"/>
      <c r="B968" s="24"/>
      <c r="C968" s="24"/>
      <c r="D968" s="24"/>
      <c r="E968" s="24"/>
      <c r="F968" s="24"/>
      <c r="G968" s="24"/>
      <c r="H968" s="24"/>
      <c r="I968" s="170"/>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5"/>
      <c r="AI968" s="25"/>
      <c r="AJ968" s="25"/>
    </row>
    <row r="969" spans="1:36" ht="12.75" customHeight="1">
      <c r="A969" s="24"/>
      <c r="B969" s="24"/>
      <c r="C969" s="24"/>
      <c r="D969" s="24"/>
      <c r="E969" s="24"/>
      <c r="F969" s="24"/>
      <c r="G969" s="24"/>
      <c r="H969" s="24"/>
      <c r="I969" s="170"/>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5"/>
      <c r="AI969" s="25"/>
      <c r="AJ969" s="25"/>
    </row>
    <row r="970" spans="1:36" ht="12.75" customHeight="1">
      <c r="A970" s="24"/>
      <c r="B970" s="24"/>
      <c r="C970" s="24"/>
      <c r="D970" s="24"/>
      <c r="E970" s="24"/>
      <c r="F970" s="24"/>
      <c r="G970" s="24"/>
      <c r="H970" s="24"/>
      <c r="I970" s="170"/>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5"/>
      <c r="AI970" s="25"/>
      <c r="AJ970" s="25"/>
    </row>
    <row r="971" spans="1:36" ht="12.75" customHeight="1">
      <c r="A971" s="24"/>
      <c r="B971" s="24"/>
      <c r="C971" s="24"/>
      <c r="D971" s="24"/>
      <c r="E971" s="24"/>
      <c r="F971" s="24"/>
      <c r="G971" s="24"/>
      <c r="H971" s="24"/>
      <c r="I971" s="170"/>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5"/>
      <c r="AI971" s="25"/>
      <c r="AJ971" s="25"/>
    </row>
    <row r="972" spans="1:36" ht="12.75" customHeight="1">
      <c r="A972" s="24"/>
      <c r="B972" s="24"/>
      <c r="C972" s="24"/>
      <c r="D972" s="24"/>
      <c r="E972" s="24"/>
      <c r="F972" s="24"/>
      <c r="G972" s="24"/>
      <c r="H972" s="24"/>
      <c r="I972" s="170"/>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5"/>
      <c r="AI972" s="25"/>
      <c r="AJ972" s="25"/>
    </row>
    <row r="973" spans="1:36" ht="12.75" customHeight="1">
      <c r="A973" s="24"/>
      <c r="B973" s="24"/>
      <c r="C973" s="24"/>
      <c r="D973" s="24"/>
      <c r="E973" s="24"/>
      <c r="F973" s="24"/>
      <c r="G973" s="24"/>
      <c r="H973" s="24"/>
      <c r="I973" s="170"/>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5"/>
      <c r="AI973" s="25"/>
      <c r="AJ973" s="25"/>
    </row>
    <row r="974" spans="1:36" ht="12.75" customHeight="1">
      <c r="A974" s="24"/>
      <c r="B974" s="24"/>
      <c r="C974" s="24"/>
      <c r="D974" s="24"/>
      <c r="E974" s="24"/>
      <c r="F974" s="24"/>
      <c r="G974" s="24"/>
      <c r="H974" s="24"/>
      <c r="I974" s="170"/>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5"/>
      <c r="AI974" s="25"/>
      <c r="AJ974" s="25"/>
    </row>
    <row r="975" spans="1:36" ht="12.75" customHeight="1">
      <c r="A975" s="24"/>
      <c r="B975" s="24"/>
      <c r="C975" s="24"/>
      <c r="D975" s="24"/>
      <c r="E975" s="24"/>
      <c r="F975" s="24"/>
      <c r="G975" s="24"/>
      <c r="H975" s="24"/>
      <c r="I975" s="170"/>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5"/>
      <c r="AI975" s="25"/>
      <c r="AJ975" s="25"/>
    </row>
    <row r="976" spans="1:36" ht="12.75" customHeight="1">
      <c r="A976" s="24"/>
      <c r="B976" s="24"/>
      <c r="C976" s="24"/>
      <c r="D976" s="24"/>
      <c r="E976" s="24"/>
      <c r="F976" s="24"/>
      <c r="G976" s="24"/>
      <c r="H976" s="24"/>
      <c r="I976" s="170"/>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5"/>
      <c r="AI976" s="25"/>
      <c r="AJ976" s="25"/>
    </row>
    <row r="977" spans="1:36" ht="12.75" customHeight="1">
      <c r="A977" s="24"/>
      <c r="B977" s="24"/>
      <c r="C977" s="24"/>
      <c r="D977" s="24"/>
      <c r="E977" s="24"/>
      <c r="F977" s="24"/>
      <c r="G977" s="24"/>
      <c r="H977" s="24"/>
      <c r="I977" s="170"/>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5"/>
      <c r="AI977" s="25"/>
      <c r="AJ977" s="25"/>
    </row>
    <row r="978" spans="1:36" ht="12.75" customHeight="1">
      <c r="A978" s="24"/>
      <c r="B978" s="24"/>
      <c r="C978" s="24"/>
      <c r="D978" s="24"/>
      <c r="E978" s="24"/>
      <c r="F978" s="24"/>
      <c r="G978" s="24"/>
      <c r="H978" s="24"/>
      <c r="I978" s="170"/>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5"/>
      <c r="AI978" s="25"/>
      <c r="AJ978" s="25"/>
    </row>
    <row r="979" spans="1:36" ht="12.75" customHeight="1">
      <c r="A979" s="24"/>
      <c r="B979" s="24"/>
      <c r="C979" s="24"/>
      <c r="D979" s="24"/>
      <c r="E979" s="24"/>
      <c r="F979" s="24"/>
      <c r="G979" s="24"/>
      <c r="H979" s="24"/>
      <c r="I979" s="170"/>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5"/>
      <c r="AI979" s="25"/>
      <c r="AJ979" s="25"/>
    </row>
    <row r="980" spans="1:36" ht="12.75" customHeight="1">
      <c r="A980" s="24"/>
      <c r="B980" s="24"/>
      <c r="C980" s="24"/>
      <c r="D980" s="24"/>
      <c r="E980" s="24"/>
      <c r="F980" s="24"/>
      <c r="G980" s="24"/>
      <c r="H980" s="24"/>
      <c r="I980" s="170"/>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5"/>
      <c r="AI980" s="25"/>
      <c r="AJ980" s="25"/>
    </row>
    <row r="981" spans="1:36" ht="12.75" customHeight="1">
      <c r="A981" s="24"/>
      <c r="B981" s="24"/>
      <c r="C981" s="24"/>
      <c r="D981" s="24"/>
      <c r="E981" s="24"/>
      <c r="F981" s="24"/>
      <c r="G981" s="24"/>
      <c r="H981" s="24"/>
      <c r="I981" s="170"/>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5"/>
      <c r="AI981" s="25"/>
      <c r="AJ981" s="25"/>
    </row>
    <row r="982" spans="1:36" ht="12.75" customHeight="1">
      <c r="A982" s="24"/>
      <c r="B982" s="24"/>
      <c r="C982" s="24"/>
      <c r="D982" s="24"/>
      <c r="E982" s="24"/>
      <c r="F982" s="24"/>
      <c r="G982" s="24"/>
      <c r="H982" s="24"/>
      <c r="I982" s="170"/>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5"/>
      <c r="AI982" s="25"/>
      <c r="AJ982" s="25"/>
    </row>
    <row r="983" spans="1:36" ht="12.75" customHeight="1">
      <c r="A983" s="24"/>
      <c r="B983" s="24"/>
      <c r="C983" s="24"/>
      <c r="D983" s="24"/>
      <c r="E983" s="24"/>
      <c r="F983" s="24"/>
      <c r="G983" s="24"/>
      <c r="H983" s="24"/>
      <c r="I983" s="170"/>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5"/>
      <c r="AI983" s="25"/>
      <c r="AJ983" s="25"/>
    </row>
    <row r="984" spans="1:36" ht="12.75" customHeight="1">
      <c r="A984" s="24"/>
      <c r="B984" s="24"/>
      <c r="C984" s="24"/>
      <c r="D984" s="24"/>
      <c r="E984" s="24"/>
      <c r="F984" s="24"/>
      <c r="G984" s="24"/>
      <c r="H984" s="24"/>
      <c r="I984" s="170"/>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5"/>
      <c r="AI984" s="25"/>
      <c r="AJ984" s="25"/>
    </row>
    <row r="985" spans="1:36" ht="12.75" customHeight="1">
      <c r="A985" s="24"/>
      <c r="B985" s="24"/>
      <c r="C985" s="24"/>
      <c r="D985" s="24"/>
      <c r="E985" s="24"/>
      <c r="F985" s="24"/>
      <c r="G985" s="24"/>
      <c r="H985" s="24"/>
      <c r="I985" s="170"/>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5"/>
      <c r="AI985" s="25"/>
      <c r="AJ985" s="25"/>
    </row>
    <row r="986" spans="1:36" ht="12.75" customHeight="1">
      <c r="A986" s="24"/>
      <c r="B986" s="24"/>
      <c r="C986" s="24"/>
      <c r="D986" s="24"/>
      <c r="E986" s="24"/>
      <c r="F986" s="24"/>
      <c r="G986" s="24"/>
      <c r="H986" s="24"/>
      <c r="I986" s="170"/>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5"/>
      <c r="AI986" s="25"/>
      <c r="AJ986" s="25"/>
    </row>
    <row r="987" spans="1:36" ht="12.75" customHeight="1">
      <c r="A987" s="24"/>
      <c r="B987" s="24"/>
      <c r="C987" s="24"/>
      <c r="D987" s="24"/>
      <c r="E987" s="24"/>
      <c r="F987" s="24"/>
      <c r="G987" s="24"/>
      <c r="H987" s="24"/>
      <c r="I987" s="170"/>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5"/>
      <c r="AI987" s="25"/>
      <c r="AJ987" s="25"/>
    </row>
    <row r="988" spans="1:36" ht="12.75" customHeight="1">
      <c r="A988" s="24"/>
      <c r="B988" s="24"/>
      <c r="C988" s="24"/>
      <c r="D988" s="24"/>
      <c r="E988" s="24"/>
      <c r="F988" s="24"/>
      <c r="G988" s="24"/>
      <c r="H988" s="24"/>
      <c r="I988" s="170"/>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5"/>
      <c r="AI988" s="25"/>
      <c r="AJ988" s="25"/>
    </row>
    <row r="989" spans="1:36" ht="12.75" customHeight="1">
      <c r="A989" s="24"/>
      <c r="B989" s="24"/>
      <c r="C989" s="24"/>
      <c r="D989" s="24"/>
      <c r="E989" s="24"/>
      <c r="F989" s="24"/>
      <c r="G989" s="24"/>
      <c r="H989" s="24"/>
      <c r="I989" s="170"/>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5"/>
      <c r="AI989" s="25"/>
      <c r="AJ989" s="25"/>
    </row>
    <row r="990" spans="1:36" ht="12.75" customHeight="1">
      <c r="A990" s="24"/>
      <c r="B990" s="24"/>
      <c r="C990" s="24"/>
      <c r="D990" s="24"/>
      <c r="E990" s="24"/>
      <c r="F990" s="24"/>
      <c r="G990" s="24"/>
      <c r="H990" s="24"/>
      <c r="I990" s="170"/>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5"/>
      <c r="AI990" s="25"/>
      <c r="AJ990" s="25"/>
    </row>
    <row r="991" spans="1:36" ht="12.75" customHeight="1">
      <c r="A991" s="24"/>
      <c r="B991" s="24"/>
      <c r="C991" s="24"/>
      <c r="D991" s="24"/>
      <c r="E991" s="24"/>
      <c r="F991" s="24"/>
      <c r="G991" s="24"/>
      <c r="H991" s="24"/>
      <c r="I991" s="170"/>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5"/>
      <c r="AI991" s="25"/>
      <c r="AJ991" s="25"/>
    </row>
    <row r="992" spans="1:36" ht="12.75" customHeight="1">
      <c r="A992" s="24"/>
      <c r="B992" s="24"/>
      <c r="C992" s="24"/>
      <c r="D992" s="24"/>
      <c r="E992" s="24"/>
      <c r="F992" s="24"/>
      <c r="G992" s="24"/>
      <c r="H992" s="24"/>
      <c r="I992" s="170"/>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5"/>
      <c r="AI992" s="25"/>
      <c r="AJ992" s="25"/>
    </row>
    <row r="993" spans="1:36" ht="12.75" customHeight="1">
      <c r="A993" s="24"/>
      <c r="B993" s="24"/>
      <c r="C993" s="24"/>
      <c r="D993" s="24"/>
      <c r="E993" s="24"/>
      <c r="F993" s="24"/>
      <c r="G993" s="24"/>
      <c r="H993" s="24"/>
      <c r="I993" s="170"/>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5"/>
      <c r="AI993" s="25"/>
      <c r="AJ993" s="25"/>
    </row>
    <row r="994" spans="1:36" ht="12.75" customHeight="1">
      <c r="A994" s="24"/>
      <c r="B994" s="24"/>
      <c r="C994" s="24"/>
      <c r="D994" s="24"/>
      <c r="E994" s="24"/>
      <c r="F994" s="24"/>
      <c r="G994" s="24"/>
      <c r="H994" s="24"/>
      <c r="I994" s="170"/>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5"/>
      <c r="AI994" s="25"/>
      <c r="AJ994" s="25"/>
    </row>
    <row r="995" spans="1:36" ht="12.75" customHeight="1">
      <c r="A995" s="24"/>
      <c r="B995" s="24"/>
      <c r="C995" s="24"/>
      <c r="D995" s="24"/>
      <c r="E995" s="24"/>
      <c r="F995" s="24"/>
      <c r="G995" s="24"/>
      <c r="H995" s="24"/>
      <c r="I995" s="170"/>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5"/>
      <c r="AI995" s="25"/>
      <c r="AJ995" s="25"/>
    </row>
    <row r="996" spans="1:36" ht="12.75" customHeight="1">
      <c r="A996" s="24"/>
      <c r="B996" s="24"/>
      <c r="C996" s="24"/>
      <c r="D996" s="24"/>
      <c r="E996" s="24"/>
      <c r="F996" s="24"/>
      <c r="G996" s="24"/>
      <c r="H996" s="24"/>
      <c r="I996" s="170"/>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5"/>
      <c r="AI996" s="25"/>
      <c r="AJ996" s="25"/>
    </row>
    <row r="997" spans="1:36" ht="12.75" customHeight="1">
      <c r="A997" s="24"/>
      <c r="B997" s="24"/>
      <c r="C997" s="24"/>
      <c r="D997" s="24"/>
      <c r="E997" s="24"/>
      <c r="F997" s="24"/>
      <c r="G997" s="24"/>
      <c r="H997" s="24"/>
      <c r="I997" s="170"/>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5"/>
      <c r="AI997" s="25"/>
      <c r="AJ997" s="25"/>
    </row>
    <row r="998" spans="1:36" ht="12.75" customHeight="1">
      <c r="A998" s="24"/>
      <c r="B998" s="24"/>
      <c r="C998" s="24"/>
      <c r="D998" s="24"/>
      <c r="E998" s="24"/>
      <c r="F998" s="24"/>
      <c r="G998" s="24"/>
      <c r="H998" s="24"/>
      <c r="I998" s="170"/>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5"/>
      <c r="AI998" s="25"/>
      <c r="AJ998" s="25"/>
    </row>
    <row r="999" spans="1:36" ht="12.75" customHeight="1">
      <c r="A999" s="24"/>
      <c r="B999" s="24"/>
      <c r="C999" s="24"/>
      <c r="D999" s="24"/>
      <c r="E999" s="24"/>
      <c r="F999" s="24"/>
      <c r="G999" s="24"/>
      <c r="H999" s="24"/>
      <c r="I999" s="170"/>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c r="AH999" s="25"/>
      <c r="AI999" s="25"/>
      <c r="AJ999" s="25"/>
    </row>
    <row r="1000" spans="1:36" ht="12.75" customHeight="1">
      <c r="A1000" s="24"/>
      <c r="B1000" s="24"/>
      <c r="C1000" s="24"/>
      <c r="D1000" s="24"/>
      <c r="E1000" s="24"/>
      <c r="F1000" s="24"/>
      <c r="G1000" s="24"/>
      <c r="H1000" s="24"/>
      <c r="I1000" s="170"/>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c r="AH1000" s="25"/>
      <c r="AI1000" s="25"/>
      <c r="AJ1000" s="25"/>
    </row>
    <row r="1001" spans="1:36" ht="12.75" customHeight="1">
      <c r="A1001" s="24"/>
      <c r="B1001" s="24"/>
      <c r="C1001" s="24"/>
      <c r="D1001" s="24"/>
      <c r="E1001" s="24"/>
      <c r="F1001" s="24"/>
      <c r="G1001" s="24"/>
      <c r="H1001" s="24"/>
      <c r="I1001" s="170"/>
      <c r="J1001" s="24"/>
      <c r="K1001" s="24"/>
      <c r="L1001" s="24"/>
      <c r="M1001" s="24"/>
      <c r="N1001" s="24"/>
      <c r="O1001" s="24"/>
      <c r="P1001" s="24"/>
      <c r="Q1001" s="24"/>
      <c r="R1001" s="24"/>
      <c r="S1001" s="24"/>
      <c r="T1001" s="24"/>
      <c r="U1001" s="24"/>
      <c r="V1001" s="24"/>
      <c r="W1001" s="24"/>
      <c r="X1001" s="24"/>
      <c r="Y1001" s="24"/>
      <c r="Z1001" s="24"/>
      <c r="AA1001" s="24"/>
      <c r="AB1001" s="24"/>
      <c r="AC1001" s="24"/>
      <c r="AD1001" s="24"/>
      <c r="AE1001" s="24"/>
      <c r="AF1001" s="24"/>
      <c r="AG1001" s="24"/>
      <c r="AH1001" s="25"/>
      <c r="AI1001" s="25"/>
      <c r="AJ1001" s="25"/>
    </row>
    <row r="1002" spans="1:36" ht="12.75" customHeight="1">
      <c r="A1002" s="24"/>
      <c r="B1002" s="24"/>
      <c r="C1002" s="24"/>
      <c r="D1002" s="24"/>
      <c r="E1002" s="24"/>
      <c r="F1002" s="24"/>
      <c r="G1002" s="24"/>
      <c r="H1002" s="24"/>
      <c r="I1002" s="170"/>
      <c r="J1002" s="24"/>
      <c r="K1002" s="24"/>
      <c r="L1002" s="24"/>
      <c r="M1002" s="24"/>
      <c r="N1002" s="24"/>
      <c r="O1002" s="24"/>
      <c r="P1002" s="24"/>
      <c r="Q1002" s="24"/>
      <c r="R1002" s="24"/>
      <c r="S1002" s="24"/>
      <c r="T1002" s="24"/>
      <c r="U1002" s="24"/>
      <c r="V1002" s="24"/>
      <c r="W1002" s="24"/>
      <c r="X1002" s="24"/>
      <c r="Y1002" s="24"/>
      <c r="Z1002" s="24"/>
      <c r="AA1002" s="24"/>
      <c r="AB1002" s="24"/>
      <c r="AC1002" s="24"/>
      <c r="AD1002" s="24"/>
      <c r="AE1002" s="24"/>
      <c r="AF1002" s="24"/>
      <c r="AG1002" s="24"/>
      <c r="AH1002" s="25"/>
      <c r="AI1002" s="25"/>
      <c r="AJ1002" s="25"/>
    </row>
    <row r="1003" spans="1:36" ht="12.75" customHeight="1">
      <c r="A1003" s="24"/>
      <c r="B1003" s="24"/>
      <c r="C1003" s="24"/>
      <c r="D1003" s="24"/>
      <c r="E1003" s="24"/>
      <c r="F1003" s="24"/>
      <c r="G1003" s="24"/>
      <c r="H1003" s="24"/>
      <c r="I1003" s="170"/>
      <c r="J1003" s="24"/>
      <c r="K1003" s="24"/>
      <c r="L1003" s="24"/>
      <c r="M1003" s="24"/>
      <c r="N1003" s="24"/>
      <c r="O1003" s="24"/>
      <c r="P1003" s="24"/>
      <c r="Q1003" s="24"/>
      <c r="R1003" s="24"/>
      <c r="S1003" s="24"/>
      <c r="T1003" s="24"/>
      <c r="U1003" s="24"/>
      <c r="V1003" s="24"/>
      <c r="W1003" s="24"/>
      <c r="X1003" s="24"/>
      <c r="Y1003" s="24"/>
      <c r="Z1003" s="24"/>
      <c r="AA1003" s="24"/>
      <c r="AB1003" s="24"/>
      <c r="AC1003" s="24"/>
      <c r="AD1003" s="24"/>
      <c r="AE1003" s="24"/>
      <c r="AF1003" s="24"/>
      <c r="AG1003" s="24"/>
      <c r="AH1003" s="25"/>
      <c r="AI1003" s="25"/>
      <c r="AJ1003" s="25"/>
    </row>
    <row r="1004" spans="1:36" ht="12.75" customHeight="1">
      <c r="A1004" s="24"/>
      <c r="B1004" s="24"/>
      <c r="C1004" s="24"/>
      <c r="D1004" s="24"/>
      <c r="E1004" s="24"/>
      <c r="F1004" s="24"/>
      <c r="G1004" s="24"/>
      <c r="H1004" s="24"/>
      <c r="I1004" s="170"/>
      <c r="J1004" s="24"/>
      <c r="K1004" s="24"/>
      <c r="L1004" s="24"/>
      <c r="M1004" s="24"/>
      <c r="N1004" s="24"/>
      <c r="O1004" s="24"/>
      <c r="P1004" s="24"/>
      <c r="Q1004" s="24"/>
      <c r="R1004" s="24"/>
      <c r="S1004" s="24"/>
      <c r="T1004" s="24"/>
      <c r="U1004" s="24"/>
      <c r="V1004" s="24"/>
      <c r="W1004" s="24"/>
      <c r="X1004" s="24"/>
      <c r="Y1004" s="24"/>
      <c r="Z1004" s="24"/>
      <c r="AA1004" s="24"/>
      <c r="AB1004" s="24"/>
      <c r="AC1004" s="24"/>
      <c r="AD1004" s="24"/>
      <c r="AE1004" s="24"/>
      <c r="AF1004" s="24"/>
      <c r="AG1004" s="24"/>
      <c r="AH1004" s="25"/>
      <c r="AI1004" s="25"/>
      <c r="AJ1004" s="25"/>
    </row>
  </sheetData>
  <autoFilter ref="B10:I34" xr:uid="{00000000-0009-0000-0000-000009000000}"/>
  <mergeCells count="18">
    <mergeCell ref="A35:A36"/>
    <mergeCell ref="B35:I35"/>
    <mergeCell ref="J35:J36"/>
    <mergeCell ref="K35:K36"/>
    <mergeCell ref="L35:L36"/>
    <mergeCell ref="M35:M36"/>
    <mergeCell ref="J9:J10"/>
    <mergeCell ref="K9:K10"/>
    <mergeCell ref="B34:F34"/>
    <mergeCell ref="L9:L10"/>
    <mergeCell ref="M9:M10"/>
    <mergeCell ref="A9:A10"/>
    <mergeCell ref="B9:I9"/>
    <mergeCell ref="D1:H2"/>
    <mergeCell ref="I1:M2"/>
    <mergeCell ref="D3:H4"/>
    <mergeCell ref="I3:M4"/>
    <mergeCell ref="A6:D6"/>
  </mergeCells>
  <pageMargins left="0.7" right="0.7" top="0.75" bottom="0.75" header="0" footer="0"/>
  <pageSetup paperSize="5" orientation="landscape"/>
  <headerFooter>
    <oddFooter>&amp;LE: 07/04/2015</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G999"/>
  <sheetViews>
    <sheetView topLeftCell="E1" workbookViewId="0">
      <selection activeCell="K11" sqref="K11"/>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3" ht="12.75" customHeight="1">
      <c r="A1" s="1"/>
      <c r="B1" s="2"/>
      <c r="C1" s="3"/>
      <c r="D1" s="361" t="s">
        <v>0</v>
      </c>
      <c r="E1" s="362"/>
      <c r="F1" s="362"/>
      <c r="G1" s="362"/>
      <c r="H1" s="363"/>
      <c r="I1" s="367"/>
      <c r="J1" s="362"/>
      <c r="K1" s="362"/>
      <c r="L1" s="362"/>
      <c r="M1" s="363"/>
      <c r="N1" s="4"/>
      <c r="O1" s="4"/>
      <c r="P1" s="4"/>
      <c r="Q1" s="4"/>
      <c r="R1" s="4"/>
      <c r="S1" s="4"/>
      <c r="T1" s="4"/>
      <c r="U1" s="4"/>
      <c r="V1" s="4"/>
      <c r="W1" s="4"/>
      <c r="X1" s="4"/>
      <c r="Y1" s="4"/>
      <c r="Z1" s="4"/>
      <c r="AA1" s="4"/>
      <c r="AB1" s="4"/>
      <c r="AC1" s="4"/>
      <c r="AD1" s="4"/>
      <c r="AE1" s="4"/>
      <c r="AF1" s="4"/>
      <c r="AG1" s="4"/>
    </row>
    <row r="2" spans="1:33"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4"/>
      <c r="AB2" s="4"/>
      <c r="AC2" s="4"/>
      <c r="AD2" s="4"/>
      <c r="AE2" s="4"/>
      <c r="AF2" s="4"/>
      <c r="AG2" s="4"/>
    </row>
    <row r="3" spans="1:33"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4"/>
      <c r="AB3" s="4"/>
      <c r="AC3" s="4"/>
      <c r="AD3" s="4"/>
      <c r="AE3" s="4"/>
      <c r="AF3" s="4"/>
      <c r="AG3" s="4"/>
    </row>
    <row r="4" spans="1:33"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4"/>
      <c r="AB4" s="4"/>
      <c r="AC4" s="4"/>
      <c r="AD4" s="4"/>
      <c r="AE4" s="4"/>
      <c r="AF4" s="4"/>
      <c r="AG4" s="4"/>
    </row>
    <row r="5" spans="1:33"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23.25" customHeight="1">
      <c r="A6" s="371" t="s">
        <v>2</v>
      </c>
      <c r="B6" s="369"/>
      <c r="C6" s="369"/>
      <c r="D6" s="369"/>
      <c r="E6" s="4"/>
      <c r="F6" s="4"/>
      <c r="G6" s="4"/>
      <c r="H6" s="4"/>
      <c r="I6" s="4"/>
      <c r="J6" s="4"/>
      <c r="K6" s="4"/>
      <c r="L6" s="4"/>
      <c r="M6" s="4"/>
      <c r="N6" s="4"/>
      <c r="O6" s="4"/>
      <c r="P6" s="4"/>
      <c r="Q6" s="4"/>
      <c r="R6" s="4"/>
      <c r="S6" s="4"/>
      <c r="T6" s="4"/>
      <c r="U6" s="4"/>
      <c r="V6" s="4"/>
      <c r="W6" s="4"/>
      <c r="X6" s="4"/>
      <c r="Y6" s="4"/>
      <c r="Z6" s="4"/>
      <c r="AA6" s="4"/>
      <c r="AB6" s="4"/>
      <c r="AC6" s="4"/>
      <c r="AD6" s="4"/>
      <c r="AE6" s="4"/>
      <c r="AF6" s="4"/>
      <c r="AG6" s="4"/>
    </row>
    <row r="7" spans="1:33"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row>
    <row r="8" spans="1:33"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row>
    <row r="9" spans="1:33" ht="29.25" customHeight="1">
      <c r="A9" s="356" t="s">
        <v>5</v>
      </c>
      <c r="B9" s="358" t="s">
        <v>6</v>
      </c>
      <c r="C9" s="359"/>
      <c r="D9" s="359"/>
      <c r="E9" s="359"/>
      <c r="F9" s="359"/>
      <c r="G9" s="359"/>
      <c r="H9" s="359"/>
      <c r="I9" s="360"/>
      <c r="J9" s="356" t="s">
        <v>7</v>
      </c>
      <c r="K9" s="356" t="s">
        <v>8</v>
      </c>
      <c r="L9" s="356" t="s">
        <v>9</v>
      </c>
      <c r="M9" s="356" t="s">
        <v>10</v>
      </c>
      <c r="N9" s="4"/>
      <c r="O9" s="4"/>
      <c r="P9" s="4"/>
      <c r="Q9" s="4"/>
      <c r="R9" s="4"/>
      <c r="S9" s="4"/>
      <c r="T9" s="4"/>
      <c r="U9" s="4"/>
      <c r="V9" s="4"/>
      <c r="W9" s="4"/>
      <c r="X9" s="4"/>
      <c r="Y9" s="4"/>
      <c r="Z9" s="4"/>
      <c r="AA9" s="4"/>
      <c r="AB9" s="4"/>
      <c r="AC9" s="4"/>
      <c r="AD9" s="4"/>
      <c r="AE9" s="4"/>
      <c r="AF9" s="4"/>
      <c r="AG9" s="4"/>
    </row>
    <row r="10" spans="1:33" ht="47.25" customHeight="1">
      <c r="A10" s="357"/>
      <c r="B10" s="14" t="s">
        <v>11</v>
      </c>
      <c r="C10" s="14" t="s">
        <v>12</v>
      </c>
      <c r="D10" s="14" t="s">
        <v>13</v>
      </c>
      <c r="E10" s="14" t="s">
        <v>14</v>
      </c>
      <c r="F10" s="14" t="s">
        <v>15</v>
      </c>
      <c r="G10" s="14" t="s">
        <v>16</v>
      </c>
      <c r="H10" s="14" t="s">
        <v>17</v>
      </c>
      <c r="I10" s="14" t="s">
        <v>18</v>
      </c>
      <c r="J10" s="357"/>
      <c r="K10" s="357"/>
      <c r="L10" s="357"/>
      <c r="M10" s="357"/>
      <c r="N10" s="4"/>
      <c r="O10" s="4"/>
      <c r="P10" s="4"/>
      <c r="Q10" s="4"/>
      <c r="R10" s="4"/>
      <c r="S10" s="4"/>
      <c r="T10" s="4"/>
      <c r="U10" s="4"/>
      <c r="V10" s="4"/>
      <c r="W10" s="4"/>
      <c r="X10" s="4"/>
      <c r="Y10" s="4"/>
      <c r="Z10" s="4"/>
      <c r="AA10" s="4"/>
      <c r="AB10" s="4"/>
      <c r="AC10" s="4"/>
      <c r="AD10" s="4"/>
      <c r="AE10" s="4"/>
      <c r="AF10" s="4"/>
      <c r="AG10" s="4"/>
    </row>
    <row r="11" spans="1:33" ht="57" customHeight="1">
      <c r="A11" s="16">
        <v>1</v>
      </c>
      <c r="B11" s="16" t="s">
        <v>999</v>
      </c>
      <c r="C11" s="16" t="s">
        <v>1000</v>
      </c>
      <c r="D11" s="16" t="s">
        <v>1001</v>
      </c>
      <c r="E11" s="16" t="s">
        <v>1002</v>
      </c>
      <c r="F11" s="16">
        <v>90012008</v>
      </c>
      <c r="G11" s="16" t="s">
        <v>23</v>
      </c>
      <c r="H11" s="16" t="s">
        <v>24</v>
      </c>
      <c r="I11" s="16" t="s">
        <v>1003</v>
      </c>
      <c r="J11" s="18" t="s">
        <v>1004</v>
      </c>
      <c r="K11" s="335">
        <v>0</v>
      </c>
      <c r="L11" s="16" t="s">
        <v>27</v>
      </c>
      <c r="M11" s="16" t="s">
        <v>104</v>
      </c>
      <c r="N11" s="4"/>
      <c r="O11" s="4"/>
      <c r="P11" s="4"/>
      <c r="Q11" s="4"/>
      <c r="R11" s="4"/>
      <c r="S11" s="4"/>
      <c r="T11" s="4"/>
      <c r="U11" s="4"/>
      <c r="V11" s="4"/>
      <c r="W11" s="4"/>
      <c r="X11" s="4"/>
      <c r="Y11" s="4"/>
      <c r="Z11" s="4"/>
      <c r="AA11" s="4"/>
      <c r="AB11" s="4"/>
      <c r="AC11" s="4"/>
      <c r="AD11" s="4"/>
      <c r="AE11" s="4"/>
      <c r="AF11" s="4"/>
      <c r="AG11" s="4"/>
    </row>
    <row r="12" spans="1:33">
      <c r="A12" s="16"/>
      <c r="B12" s="29"/>
      <c r="C12" s="16"/>
      <c r="D12" s="29"/>
      <c r="E12" s="16"/>
      <c r="F12" s="29"/>
      <c r="G12" s="16"/>
      <c r="H12" s="29"/>
      <c r="I12" s="16"/>
      <c r="J12" s="86"/>
      <c r="K12" s="16"/>
      <c r="L12" s="29"/>
      <c r="M12" s="16"/>
      <c r="N12" s="4"/>
      <c r="O12" s="4"/>
      <c r="P12" s="4"/>
      <c r="Q12" s="4"/>
      <c r="R12" s="4"/>
      <c r="S12" s="4"/>
      <c r="T12" s="4"/>
      <c r="U12" s="4"/>
      <c r="V12" s="4"/>
      <c r="W12" s="4"/>
      <c r="X12" s="4"/>
      <c r="Y12" s="4"/>
      <c r="Z12" s="4"/>
      <c r="AA12" s="5"/>
      <c r="AB12" s="5"/>
      <c r="AC12" s="5"/>
      <c r="AD12" s="5"/>
      <c r="AE12" s="5"/>
      <c r="AF12" s="5"/>
      <c r="AG12" s="5"/>
    </row>
    <row r="13" spans="1:33">
      <c r="A13" s="16"/>
      <c r="B13" s="29"/>
      <c r="C13" s="16"/>
      <c r="D13" s="29"/>
      <c r="E13" s="16"/>
      <c r="F13" s="29"/>
      <c r="G13" s="16"/>
      <c r="H13" s="29"/>
      <c r="I13" s="16"/>
      <c r="J13" s="86"/>
      <c r="K13" s="16"/>
      <c r="L13" s="29"/>
      <c r="M13" s="16"/>
      <c r="N13" s="4"/>
      <c r="O13" s="4"/>
      <c r="P13" s="4"/>
      <c r="Q13" s="4"/>
      <c r="R13" s="4"/>
      <c r="S13" s="4"/>
      <c r="T13" s="4"/>
      <c r="U13" s="4"/>
      <c r="V13" s="4"/>
      <c r="W13" s="4"/>
      <c r="X13" s="4"/>
      <c r="Y13" s="4"/>
      <c r="Z13" s="4"/>
      <c r="AA13" s="5"/>
      <c r="AB13" s="5"/>
      <c r="AC13" s="5"/>
      <c r="AD13" s="5"/>
      <c r="AE13" s="5"/>
      <c r="AF13" s="5"/>
      <c r="AG13" s="5"/>
    </row>
    <row r="14" spans="1:33">
      <c r="A14" s="16"/>
      <c r="B14" s="29"/>
      <c r="C14" s="16"/>
      <c r="D14" s="29"/>
      <c r="E14" s="16"/>
      <c r="F14" s="29"/>
      <c r="G14" s="16"/>
      <c r="H14" s="29"/>
      <c r="I14" s="16"/>
      <c r="J14" s="86"/>
      <c r="K14" s="16"/>
      <c r="L14" s="29"/>
      <c r="M14" s="16"/>
      <c r="N14" s="4"/>
      <c r="O14" s="4"/>
      <c r="P14" s="4"/>
      <c r="Q14" s="4"/>
      <c r="R14" s="4"/>
      <c r="S14" s="4"/>
      <c r="T14" s="4"/>
      <c r="U14" s="4"/>
      <c r="V14" s="4"/>
      <c r="W14" s="4"/>
      <c r="X14" s="4"/>
      <c r="Y14" s="4"/>
      <c r="Z14" s="4"/>
      <c r="AA14" s="5"/>
      <c r="AB14" s="5"/>
      <c r="AC14" s="5"/>
      <c r="AD14" s="5"/>
      <c r="AE14" s="5"/>
      <c r="AF14" s="5"/>
      <c r="AG14" s="5"/>
    </row>
    <row r="15" spans="1:33">
      <c r="A15" s="16"/>
      <c r="B15" s="29"/>
      <c r="C15" s="16"/>
      <c r="D15" s="29"/>
      <c r="E15" s="16"/>
      <c r="F15" s="29"/>
      <c r="G15" s="16"/>
      <c r="H15" s="29"/>
      <c r="I15" s="16"/>
      <c r="J15" s="86"/>
      <c r="K15" s="16"/>
      <c r="L15" s="29"/>
      <c r="M15" s="16"/>
      <c r="N15" s="4"/>
      <c r="O15" s="4"/>
      <c r="P15" s="4"/>
      <c r="Q15" s="4"/>
      <c r="R15" s="4"/>
      <c r="S15" s="4"/>
      <c r="T15" s="4"/>
      <c r="U15" s="4"/>
      <c r="V15" s="4"/>
      <c r="W15" s="4"/>
      <c r="X15" s="4"/>
      <c r="Y15" s="4"/>
      <c r="Z15" s="4"/>
      <c r="AA15" s="5"/>
      <c r="AB15" s="5"/>
      <c r="AC15" s="5"/>
      <c r="AD15" s="5"/>
      <c r="AE15" s="5"/>
      <c r="AF15" s="5"/>
      <c r="AG15" s="5"/>
    </row>
    <row r="16" spans="1:33" ht="58.5" customHeight="1">
      <c r="A16" s="88" t="s">
        <v>96</v>
      </c>
      <c r="B16" s="89"/>
      <c r="C16" s="89"/>
      <c r="D16" s="89"/>
      <c r="E16" s="89"/>
      <c r="F16" s="89"/>
      <c r="G16" s="89"/>
      <c r="H16" s="89"/>
      <c r="I16" s="89"/>
      <c r="J16" s="89"/>
      <c r="K16" s="89"/>
      <c r="L16" s="89"/>
      <c r="M16" s="90"/>
      <c r="N16" s="44"/>
      <c r="O16" s="44"/>
      <c r="P16" s="44"/>
      <c r="Q16" s="44"/>
      <c r="R16" s="44"/>
      <c r="S16" s="44"/>
      <c r="T16" s="44"/>
      <c r="U16" s="44"/>
      <c r="V16" s="44"/>
      <c r="W16" s="44"/>
      <c r="X16" s="44"/>
      <c r="Y16" s="44"/>
      <c r="Z16" s="44"/>
      <c r="AA16" s="44"/>
      <c r="AB16" s="44"/>
      <c r="AC16" s="44"/>
      <c r="AD16" s="44"/>
      <c r="AE16" s="44"/>
      <c r="AF16" s="44"/>
      <c r="AG16" s="44"/>
    </row>
    <row r="17" spans="1:33" ht="29.25" customHeight="1">
      <c r="A17" s="356" t="s">
        <v>5</v>
      </c>
      <c r="B17" s="358" t="s">
        <v>6</v>
      </c>
      <c r="C17" s="359"/>
      <c r="D17" s="359"/>
      <c r="E17" s="359"/>
      <c r="F17" s="359"/>
      <c r="G17" s="359"/>
      <c r="H17" s="359"/>
      <c r="I17" s="360"/>
      <c r="J17" s="356" t="s">
        <v>7</v>
      </c>
      <c r="K17" s="356" t="s">
        <v>8</v>
      </c>
      <c r="L17" s="356" t="s">
        <v>9</v>
      </c>
      <c r="M17" s="356" t="s">
        <v>10</v>
      </c>
      <c r="N17" s="4"/>
      <c r="O17" s="4"/>
      <c r="P17" s="4"/>
      <c r="Q17" s="4"/>
      <c r="R17" s="4"/>
      <c r="S17" s="4"/>
      <c r="T17" s="4"/>
      <c r="U17" s="4"/>
      <c r="V17" s="4"/>
      <c r="W17" s="4"/>
      <c r="X17" s="4"/>
      <c r="Y17" s="4"/>
      <c r="Z17" s="4"/>
      <c r="AA17" s="4"/>
      <c r="AB17" s="4"/>
      <c r="AC17" s="4"/>
      <c r="AD17" s="4"/>
      <c r="AE17" s="4"/>
      <c r="AF17" s="4"/>
      <c r="AG17" s="4"/>
    </row>
    <row r="18" spans="1:33" ht="47.25" customHeight="1">
      <c r="A18" s="357"/>
      <c r="B18" s="14" t="s">
        <v>11</v>
      </c>
      <c r="C18" s="14" t="s">
        <v>12</v>
      </c>
      <c r="D18" s="14" t="s">
        <v>13</v>
      </c>
      <c r="E18" s="14" t="s">
        <v>14</v>
      </c>
      <c r="F18" s="14" t="s">
        <v>15</v>
      </c>
      <c r="G18" s="14" t="s">
        <v>16</v>
      </c>
      <c r="H18" s="14" t="s">
        <v>17</v>
      </c>
      <c r="I18" s="14" t="s">
        <v>18</v>
      </c>
      <c r="J18" s="357"/>
      <c r="K18" s="357"/>
      <c r="L18" s="357"/>
      <c r="M18" s="357"/>
      <c r="N18" s="4"/>
      <c r="O18" s="4"/>
      <c r="P18" s="4"/>
      <c r="Q18" s="4"/>
      <c r="R18" s="4"/>
      <c r="S18" s="4"/>
      <c r="T18" s="4"/>
      <c r="U18" s="4"/>
      <c r="V18" s="4"/>
      <c r="W18" s="4"/>
      <c r="X18" s="4"/>
      <c r="Y18" s="4"/>
      <c r="Z18" s="4"/>
      <c r="AA18" s="4"/>
      <c r="AB18" s="4"/>
      <c r="AC18" s="4"/>
      <c r="AD18" s="4"/>
      <c r="AE18" s="4"/>
      <c r="AF18" s="4"/>
      <c r="AG18" s="4"/>
    </row>
    <row r="19" spans="1:33" ht="12.75" customHeight="1">
      <c r="A19" s="16">
        <v>1</v>
      </c>
      <c r="B19" s="16"/>
      <c r="C19" s="16"/>
      <c r="D19" s="86"/>
      <c r="E19" s="16"/>
      <c r="F19" s="16"/>
      <c r="G19" s="16"/>
      <c r="H19" s="16"/>
      <c r="I19" s="16"/>
      <c r="J19" s="16"/>
      <c r="K19" s="16"/>
      <c r="L19" s="16"/>
      <c r="M19" s="16"/>
      <c r="N19" s="4"/>
      <c r="O19" s="4"/>
      <c r="P19" s="4"/>
      <c r="Q19" s="4"/>
      <c r="R19" s="4"/>
      <c r="S19" s="4"/>
      <c r="T19" s="4"/>
      <c r="U19" s="4"/>
      <c r="V19" s="4"/>
      <c r="W19" s="4"/>
      <c r="X19" s="4"/>
      <c r="Y19" s="4"/>
      <c r="Z19" s="4"/>
      <c r="AA19" s="4"/>
      <c r="AB19" s="4"/>
      <c r="AC19" s="4"/>
      <c r="AD19" s="4"/>
      <c r="AE19" s="4"/>
      <c r="AF19" s="4"/>
      <c r="AG19" s="4"/>
    </row>
    <row r="20" spans="1:33" ht="12.75" customHeight="1">
      <c r="A20" s="16">
        <v>2</v>
      </c>
      <c r="B20" s="29"/>
      <c r="C20" s="16"/>
      <c r="D20" s="16"/>
      <c r="E20" s="16"/>
      <c r="F20" s="16"/>
      <c r="G20" s="16"/>
      <c r="H20" s="16"/>
      <c r="I20" s="16"/>
      <c r="J20" s="87"/>
      <c r="K20" s="19"/>
      <c r="L20" s="16"/>
      <c r="M20" s="16"/>
      <c r="N20" s="4"/>
      <c r="O20" s="4"/>
      <c r="P20" s="4"/>
      <c r="Q20" s="4"/>
      <c r="R20" s="4"/>
      <c r="S20" s="4"/>
      <c r="T20" s="4"/>
      <c r="U20" s="4"/>
      <c r="V20" s="4"/>
      <c r="W20" s="4"/>
      <c r="X20" s="4"/>
      <c r="Y20" s="4"/>
      <c r="Z20" s="4"/>
      <c r="AA20" s="4"/>
      <c r="AB20" s="4"/>
      <c r="AC20" s="4"/>
      <c r="AD20" s="4"/>
      <c r="AE20" s="4"/>
      <c r="AF20" s="4"/>
      <c r="AG20" s="4"/>
    </row>
    <row r="21" spans="1:33" ht="12.75" customHeight="1">
      <c r="A21" s="15">
        <v>3</v>
      </c>
      <c r="B21" s="29"/>
      <c r="C21" s="29"/>
      <c r="D21" s="29"/>
      <c r="E21" s="29"/>
      <c r="F21" s="29"/>
      <c r="G21" s="16"/>
      <c r="H21" s="29"/>
      <c r="I21" s="29"/>
      <c r="J21" s="29"/>
      <c r="K21" s="93"/>
      <c r="L21" s="29"/>
      <c r="M21" s="29"/>
      <c r="N21" s="4"/>
      <c r="O21" s="4"/>
      <c r="P21" s="4"/>
      <c r="Q21" s="4"/>
      <c r="R21" s="4"/>
      <c r="S21" s="4"/>
      <c r="T21" s="4"/>
      <c r="U21" s="4"/>
      <c r="V21" s="4"/>
      <c r="W21" s="4"/>
      <c r="X21" s="4"/>
      <c r="Y21" s="4"/>
      <c r="Z21" s="4"/>
      <c r="AA21" s="4"/>
      <c r="AB21" s="4"/>
      <c r="AC21" s="4"/>
      <c r="AD21" s="4"/>
      <c r="AE21" s="4"/>
      <c r="AF21" s="4"/>
      <c r="AG21" s="4"/>
    </row>
    <row r="22" spans="1:33" ht="12.75" customHeight="1">
      <c r="A22" s="16">
        <v>4</v>
      </c>
      <c r="B22" s="29"/>
      <c r="C22" s="29"/>
      <c r="D22" s="29"/>
      <c r="E22" s="29"/>
      <c r="F22" s="29"/>
      <c r="G22" s="29"/>
      <c r="H22" s="29"/>
      <c r="I22" s="29"/>
      <c r="J22" s="29"/>
      <c r="K22" s="93"/>
      <c r="L22" s="29"/>
      <c r="M22" s="29"/>
      <c r="N22" s="4"/>
      <c r="O22" s="4"/>
      <c r="P22" s="4"/>
      <c r="Q22" s="4"/>
      <c r="R22" s="4"/>
      <c r="S22" s="4"/>
      <c r="T22" s="4"/>
      <c r="U22" s="4"/>
      <c r="V22" s="4"/>
      <c r="W22" s="4"/>
      <c r="X22" s="4"/>
      <c r="Y22" s="4"/>
      <c r="Z22" s="4"/>
      <c r="AA22" s="4"/>
      <c r="AB22" s="4"/>
      <c r="AC22" s="4"/>
      <c r="AD22" s="4"/>
      <c r="AE22" s="4"/>
      <c r="AF22" s="4"/>
      <c r="AG22" s="4"/>
    </row>
    <row r="23" spans="1:3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row>
    <row r="24" spans="1:33" ht="12.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row>
    <row r="25" spans="1:33"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row>
    <row r="26" spans="1:33"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row>
    <row r="29" spans="1:33"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row>
    <row r="30" spans="1:33"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1:33"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1:33"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3"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1:33"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row>
    <row r="38" spans="1:33"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row r="41" spans="1:33"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row>
    <row r="42" spans="1:33"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1:33"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row>
    <row r="44" spans="1:33"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sheetData>
  <autoFilter ref="B10:I16" xr:uid="{00000000-0009-0000-0000-00000A000000}"/>
  <mergeCells count="17">
    <mergeCell ref="D1:H2"/>
    <mergeCell ref="I1:M2"/>
    <mergeCell ref="D3:H4"/>
    <mergeCell ref="I3:M4"/>
    <mergeCell ref="A6:D6"/>
    <mergeCell ref="J9:J10"/>
    <mergeCell ref="K9:K10"/>
    <mergeCell ref="L9:L10"/>
    <mergeCell ref="M9:M10"/>
    <mergeCell ref="A17:A18"/>
    <mergeCell ref="B17:I17"/>
    <mergeCell ref="J17:J18"/>
    <mergeCell ref="K17:K18"/>
    <mergeCell ref="L17:L18"/>
    <mergeCell ref="M17:M18"/>
    <mergeCell ref="A9:A10"/>
    <mergeCell ref="B9:I9"/>
  </mergeCells>
  <pageMargins left="0.7" right="0.7" top="0.75" bottom="0.75" header="0" footer="0"/>
  <pageSetup paperSize="5" fitToHeight="0" orientation="landscape"/>
  <headerFooter>
    <oddFooter>&amp;LE: 07/04/2015</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1004"/>
  <sheetViews>
    <sheetView topLeftCell="E1" workbookViewId="0">
      <selection activeCell="K18" sqref="K18"/>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60"/>
      <c r="B1" s="161"/>
      <c r="C1" s="162"/>
      <c r="D1" s="379" t="s">
        <v>0</v>
      </c>
      <c r="E1" s="362"/>
      <c r="F1" s="362"/>
      <c r="G1" s="362"/>
      <c r="H1" s="363"/>
      <c r="I1" s="386"/>
      <c r="J1" s="362"/>
      <c r="K1" s="362"/>
      <c r="L1" s="362"/>
      <c r="M1" s="363"/>
      <c r="N1" s="24"/>
      <c r="O1" s="24"/>
      <c r="P1" s="24"/>
      <c r="Q1" s="24"/>
      <c r="R1" s="24"/>
      <c r="S1" s="24"/>
      <c r="T1" s="24"/>
      <c r="U1" s="24"/>
      <c r="V1" s="24"/>
      <c r="W1" s="24"/>
      <c r="X1" s="24"/>
      <c r="Y1" s="24"/>
      <c r="Z1" s="24"/>
      <c r="AA1" s="24"/>
      <c r="AB1" s="24"/>
      <c r="AC1" s="24"/>
      <c r="AD1" s="24"/>
      <c r="AE1" s="24"/>
      <c r="AF1" s="24"/>
      <c r="AG1" s="24"/>
      <c r="AH1" s="24"/>
      <c r="AI1" s="24"/>
      <c r="AJ1" s="24"/>
    </row>
    <row r="2" spans="1:36" ht="28.5" customHeight="1">
      <c r="A2" s="163"/>
      <c r="B2" s="24"/>
      <c r="C2" s="164"/>
      <c r="D2" s="364"/>
      <c r="E2" s="365"/>
      <c r="F2" s="365"/>
      <c r="G2" s="365"/>
      <c r="H2" s="366"/>
      <c r="I2" s="364"/>
      <c r="J2" s="365"/>
      <c r="K2" s="365"/>
      <c r="L2" s="365"/>
      <c r="M2" s="366"/>
      <c r="N2" s="24"/>
      <c r="O2" s="24"/>
      <c r="P2" s="24"/>
      <c r="Q2" s="24"/>
      <c r="R2" s="24"/>
      <c r="S2" s="24"/>
      <c r="T2" s="24"/>
      <c r="U2" s="24"/>
      <c r="V2" s="24"/>
      <c r="W2" s="24"/>
      <c r="X2" s="24"/>
      <c r="Y2" s="24"/>
      <c r="Z2" s="24"/>
      <c r="AA2" s="24"/>
      <c r="AB2" s="24"/>
      <c r="AC2" s="24"/>
      <c r="AD2" s="24"/>
      <c r="AE2" s="24"/>
      <c r="AF2" s="24"/>
      <c r="AG2" s="24"/>
      <c r="AH2" s="24"/>
      <c r="AI2" s="24"/>
      <c r="AJ2" s="24"/>
    </row>
    <row r="3" spans="1:36" ht="12.75" customHeight="1">
      <c r="A3" s="163"/>
      <c r="B3" s="24"/>
      <c r="C3" s="164"/>
      <c r="D3" s="386" t="s">
        <v>1</v>
      </c>
      <c r="E3" s="362"/>
      <c r="F3" s="362"/>
      <c r="G3" s="362"/>
      <c r="H3" s="363"/>
      <c r="I3" s="387"/>
      <c r="J3" s="388"/>
      <c r="K3" s="388"/>
      <c r="L3" s="388"/>
      <c r="M3" s="389"/>
      <c r="N3" s="24"/>
      <c r="O3" s="24"/>
      <c r="P3" s="24"/>
      <c r="Q3" s="24"/>
      <c r="R3" s="24"/>
      <c r="S3" s="24"/>
      <c r="T3" s="24"/>
      <c r="U3" s="24"/>
      <c r="V3" s="24"/>
      <c r="W3" s="24"/>
      <c r="X3" s="24"/>
      <c r="Y3" s="24"/>
      <c r="Z3" s="24"/>
      <c r="AA3" s="24"/>
      <c r="AB3" s="24"/>
      <c r="AC3" s="24"/>
      <c r="AD3" s="24"/>
      <c r="AE3" s="24"/>
      <c r="AF3" s="24"/>
      <c r="AG3" s="24"/>
      <c r="AH3" s="24"/>
      <c r="AI3" s="24"/>
      <c r="AJ3" s="24"/>
    </row>
    <row r="4" spans="1:36" ht="36" customHeight="1">
      <c r="A4" s="165"/>
      <c r="B4" s="166"/>
      <c r="C4" s="167"/>
      <c r="D4" s="364"/>
      <c r="E4" s="365"/>
      <c r="F4" s="365"/>
      <c r="G4" s="365"/>
      <c r="H4" s="366"/>
      <c r="I4" s="364"/>
      <c r="J4" s="365"/>
      <c r="K4" s="365"/>
      <c r="L4" s="365"/>
      <c r="M4" s="366"/>
      <c r="N4" s="24"/>
      <c r="O4" s="24"/>
      <c r="P4" s="24"/>
      <c r="Q4" s="24"/>
      <c r="R4" s="24"/>
      <c r="S4" s="24"/>
      <c r="T4" s="24"/>
      <c r="U4" s="24"/>
      <c r="V4" s="24"/>
      <c r="W4" s="24"/>
      <c r="X4" s="24"/>
      <c r="Y4" s="24"/>
      <c r="Z4" s="24"/>
      <c r="AA4" s="24"/>
      <c r="AB4" s="24"/>
      <c r="AC4" s="24"/>
      <c r="AD4" s="24"/>
      <c r="AE4" s="24"/>
      <c r="AF4" s="24"/>
      <c r="AG4" s="24"/>
      <c r="AH4" s="24"/>
      <c r="AI4" s="24"/>
      <c r="AJ4" s="24"/>
    </row>
    <row r="5" spans="1:36" ht="12.75" customHeight="1">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row>
    <row r="6" spans="1:36" ht="23.25" customHeight="1">
      <c r="A6" s="399" t="s">
        <v>2</v>
      </c>
      <c r="B6" s="377"/>
      <c r="C6" s="377"/>
      <c r="D6" s="378"/>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row>
    <row r="7" spans="1:36" ht="12.75" customHeight="1">
      <c r="A7" s="168" t="s">
        <v>3</v>
      </c>
      <c r="B7" s="169" t="s">
        <v>4</v>
      </c>
      <c r="C7" s="24"/>
      <c r="D7" s="17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row>
    <row r="8" spans="1:36" ht="12.75" customHeight="1">
      <c r="A8" s="24"/>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row>
    <row r="9" spans="1:36" ht="29.25" customHeight="1">
      <c r="A9" s="375" t="s">
        <v>5</v>
      </c>
      <c r="B9" s="400" t="s">
        <v>6</v>
      </c>
      <c r="C9" s="359"/>
      <c r="D9" s="359"/>
      <c r="E9" s="359"/>
      <c r="F9" s="359"/>
      <c r="G9" s="359"/>
      <c r="H9" s="359"/>
      <c r="I9" s="360"/>
      <c r="J9" s="375" t="s">
        <v>7</v>
      </c>
      <c r="K9" s="375" t="s">
        <v>8</v>
      </c>
      <c r="L9" s="375" t="s">
        <v>9</v>
      </c>
      <c r="M9" s="375" t="s">
        <v>10</v>
      </c>
      <c r="N9" s="24"/>
      <c r="O9" s="24"/>
      <c r="P9" s="24"/>
      <c r="Q9" s="24"/>
      <c r="R9" s="24"/>
      <c r="S9" s="24"/>
      <c r="T9" s="24"/>
      <c r="U9" s="24"/>
      <c r="V9" s="24"/>
      <c r="W9" s="24"/>
      <c r="X9" s="24"/>
      <c r="Y9" s="24"/>
      <c r="Z9" s="24"/>
      <c r="AA9" s="24"/>
      <c r="AB9" s="24"/>
      <c r="AC9" s="24"/>
      <c r="AD9" s="24"/>
      <c r="AE9" s="24"/>
      <c r="AF9" s="24"/>
      <c r="AG9" s="24"/>
      <c r="AH9" s="24"/>
      <c r="AI9" s="24"/>
      <c r="AJ9" s="24"/>
    </row>
    <row r="10" spans="1:36" ht="47.25" customHeight="1">
      <c r="A10" s="357"/>
      <c r="B10" s="171" t="s">
        <v>11</v>
      </c>
      <c r="C10" s="171" t="s">
        <v>12</v>
      </c>
      <c r="D10" s="171" t="s">
        <v>13</v>
      </c>
      <c r="E10" s="171" t="s">
        <v>14</v>
      </c>
      <c r="F10" s="171" t="s">
        <v>15</v>
      </c>
      <c r="G10" s="171" t="s">
        <v>16</v>
      </c>
      <c r="H10" s="171" t="s">
        <v>17</v>
      </c>
      <c r="I10" s="171" t="s">
        <v>18</v>
      </c>
      <c r="J10" s="357"/>
      <c r="K10" s="357"/>
      <c r="L10" s="357"/>
      <c r="M10" s="357"/>
      <c r="N10" s="24"/>
      <c r="O10" s="24"/>
      <c r="P10" s="24"/>
      <c r="Q10" s="24"/>
      <c r="R10" s="24"/>
      <c r="S10" s="24"/>
      <c r="T10" s="24"/>
      <c r="U10" s="24"/>
      <c r="V10" s="24"/>
      <c r="W10" s="24"/>
      <c r="X10" s="24"/>
      <c r="Y10" s="24"/>
      <c r="Z10" s="24"/>
      <c r="AA10" s="24"/>
      <c r="AB10" s="24"/>
      <c r="AC10" s="24"/>
      <c r="AD10" s="24"/>
      <c r="AE10" s="24"/>
      <c r="AF10" s="24"/>
      <c r="AG10" s="24"/>
      <c r="AH10" s="24"/>
      <c r="AI10" s="24"/>
      <c r="AJ10" s="24"/>
    </row>
    <row r="11" spans="1:36" ht="146.25" customHeight="1">
      <c r="A11" s="179">
        <v>1</v>
      </c>
      <c r="B11" s="239" t="s">
        <v>1005</v>
      </c>
      <c r="C11" s="240" t="s">
        <v>266</v>
      </c>
      <c r="D11" s="240" t="s">
        <v>1006</v>
      </c>
      <c r="E11" s="240" t="s">
        <v>1007</v>
      </c>
      <c r="F11" s="240">
        <v>91279475</v>
      </c>
      <c r="G11" s="240" t="s">
        <v>23</v>
      </c>
      <c r="H11" s="240" t="s">
        <v>24</v>
      </c>
      <c r="I11" s="240" t="s">
        <v>1008</v>
      </c>
      <c r="J11" s="241" t="s">
        <v>1009</v>
      </c>
      <c r="K11" s="354">
        <v>0</v>
      </c>
      <c r="L11" s="240" t="s">
        <v>27</v>
      </c>
      <c r="M11" s="240" t="s">
        <v>104</v>
      </c>
      <c r="N11" s="25"/>
      <c r="O11" s="25"/>
      <c r="P11" s="25"/>
      <c r="Q11" s="25"/>
      <c r="R11" s="25"/>
      <c r="S11" s="25"/>
      <c r="T11" s="25"/>
      <c r="U11" s="25"/>
      <c r="V11" s="25"/>
      <c r="W11" s="25"/>
      <c r="X11" s="25"/>
      <c r="Y11" s="25"/>
      <c r="Z11" s="25"/>
      <c r="AA11" s="25"/>
      <c r="AB11" s="25"/>
      <c r="AC11" s="25"/>
      <c r="AD11" s="25"/>
      <c r="AE11" s="25"/>
      <c r="AF11" s="25"/>
      <c r="AG11" s="25"/>
      <c r="AH11" s="25"/>
      <c r="AI11" s="25"/>
      <c r="AJ11" s="25"/>
    </row>
    <row r="12" spans="1:36" ht="57" customHeight="1">
      <c r="A12" s="242">
        <v>2</v>
      </c>
      <c r="B12" s="243" t="s">
        <v>1010</v>
      </c>
      <c r="C12" s="244" t="s">
        <v>1011</v>
      </c>
      <c r="D12" s="244" t="s">
        <v>1012</v>
      </c>
      <c r="E12" s="244" t="s">
        <v>1013</v>
      </c>
      <c r="F12" s="244" t="s">
        <v>1014</v>
      </c>
      <c r="G12" s="244" t="s">
        <v>407</v>
      </c>
      <c r="H12" s="244" t="s">
        <v>24</v>
      </c>
      <c r="I12" s="240" t="s">
        <v>1008</v>
      </c>
      <c r="J12" s="245" t="s">
        <v>1015</v>
      </c>
      <c r="K12" s="355">
        <v>257782333</v>
      </c>
      <c r="L12" s="244" t="s">
        <v>51</v>
      </c>
      <c r="M12" s="244" t="s">
        <v>60</v>
      </c>
      <c r="N12" s="246"/>
      <c r="O12" s="25"/>
      <c r="P12" s="25"/>
      <c r="Q12" s="25"/>
      <c r="R12" s="25"/>
      <c r="S12" s="25"/>
      <c r="T12" s="25"/>
      <c r="U12" s="25"/>
      <c r="V12" s="25"/>
      <c r="W12" s="25"/>
      <c r="X12" s="25"/>
      <c r="Y12" s="25"/>
      <c r="Z12" s="25"/>
      <c r="AA12" s="25"/>
      <c r="AB12" s="25"/>
      <c r="AC12" s="25"/>
      <c r="AD12" s="25"/>
      <c r="AE12" s="25"/>
      <c r="AF12" s="25"/>
      <c r="AG12" s="25"/>
      <c r="AH12" s="25"/>
      <c r="AI12" s="25"/>
      <c r="AJ12" s="25"/>
    </row>
    <row r="13" spans="1:36" ht="171" customHeight="1">
      <c r="A13" s="179">
        <v>3</v>
      </c>
      <c r="B13" s="40" t="s">
        <v>1016</v>
      </c>
      <c r="C13" s="17" t="s">
        <v>1017</v>
      </c>
      <c r="D13" s="17" t="s">
        <v>1018</v>
      </c>
      <c r="E13" s="17" t="s">
        <v>1019</v>
      </c>
      <c r="F13" s="17" t="s">
        <v>1020</v>
      </c>
      <c r="G13" s="17" t="s">
        <v>286</v>
      </c>
      <c r="H13" s="17" t="s">
        <v>24</v>
      </c>
      <c r="I13" s="240" t="s">
        <v>1008</v>
      </c>
      <c r="J13" s="33" t="s">
        <v>1021</v>
      </c>
      <c r="K13" s="336">
        <v>0</v>
      </c>
      <c r="L13" s="17" t="s">
        <v>27</v>
      </c>
      <c r="M13" s="17" t="s">
        <v>52</v>
      </c>
      <c r="N13" s="24"/>
      <c r="O13" s="24"/>
      <c r="P13" s="24"/>
      <c r="Q13" s="24"/>
      <c r="R13" s="24"/>
      <c r="S13" s="24"/>
      <c r="T13" s="24"/>
      <c r="U13" s="24"/>
      <c r="V13" s="24"/>
      <c r="W13" s="24"/>
      <c r="X13" s="24"/>
      <c r="Y13" s="24"/>
      <c r="Z13" s="24"/>
      <c r="AA13" s="24"/>
      <c r="AB13" s="24"/>
      <c r="AC13" s="24"/>
      <c r="AD13" s="24"/>
      <c r="AE13" s="24"/>
      <c r="AF13" s="24"/>
      <c r="AG13" s="24"/>
      <c r="AH13" s="24"/>
      <c r="AI13" s="25"/>
      <c r="AJ13" s="25"/>
    </row>
    <row r="14" spans="1:36" ht="86.25" customHeight="1">
      <c r="A14" s="242">
        <v>4</v>
      </c>
      <c r="B14" s="29" t="s">
        <v>1022</v>
      </c>
      <c r="C14" s="17" t="s">
        <v>1023</v>
      </c>
      <c r="D14" s="17" t="s">
        <v>1024</v>
      </c>
      <c r="E14" s="17" t="s">
        <v>1025</v>
      </c>
      <c r="F14" s="27">
        <v>63319451</v>
      </c>
      <c r="G14" s="17" t="s">
        <v>23</v>
      </c>
      <c r="H14" s="17" t="s">
        <v>24</v>
      </c>
      <c r="I14" s="240" t="s">
        <v>1008</v>
      </c>
      <c r="J14" s="177" t="s">
        <v>1026</v>
      </c>
      <c r="K14" s="336">
        <v>0</v>
      </c>
      <c r="L14" s="17" t="s">
        <v>27</v>
      </c>
      <c r="M14" s="17" t="s">
        <v>37</v>
      </c>
      <c r="N14" s="28"/>
      <c r="O14" s="24"/>
      <c r="P14" s="24"/>
      <c r="Q14" s="24"/>
      <c r="R14" s="24"/>
      <c r="S14" s="24"/>
      <c r="T14" s="24"/>
      <c r="U14" s="24"/>
      <c r="V14" s="24"/>
      <c r="W14" s="24"/>
      <c r="X14" s="24"/>
      <c r="Y14" s="24"/>
      <c r="Z14" s="24"/>
      <c r="AA14" s="24"/>
      <c r="AB14" s="24"/>
      <c r="AC14" s="24"/>
      <c r="AD14" s="24"/>
      <c r="AE14" s="24"/>
      <c r="AF14" s="24"/>
      <c r="AG14" s="24"/>
      <c r="AH14" s="24"/>
      <c r="AI14" s="25"/>
      <c r="AJ14" s="25"/>
    </row>
    <row r="15" spans="1:36" ht="105.75" customHeight="1">
      <c r="A15" s="179">
        <v>5</v>
      </c>
      <c r="B15" s="16" t="s">
        <v>1027</v>
      </c>
      <c r="C15" s="17" t="s">
        <v>1028</v>
      </c>
      <c r="D15" s="17" t="s">
        <v>1029</v>
      </c>
      <c r="E15" s="17" t="s">
        <v>1030</v>
      </c>
      <c r="F15" s="17">
        <v>13806590</v>
      </c>
      <c r="G15" s="17" t="s">
        <v>407</v>
      </c>
      <c r="H15" s="17" t="s">
        <v>101</v>
      </c>
      <c r="I15" s="240" t="s">
        <v>1008</v>
      </c>
      <c r="J15" s="33" t="s">
        <v>1031</v>
      </c>
      <c r="K15" s="336" t="s">
        <v>50</v>
      </c>
      <c r="L15" s="17" t="s">
        <v>243</v>
      </c>
      <c r="M15" s="17" t="s">
        <v>60</v>
      </c>
      <c r="N15" s="247" t="s">
        <v>294</v>
      </c>
      <c r="O15" s="28"/>
      <c r="P15" s="28"/>
      <c r="Q15" s="28"/>
      <c r="R15" s="28"/>
      <c r="S15" s="28"/>
      <c r="T15" s="28"/>
      <c r="U15" s="28"/>
      <c r="V15" s="28"/>
      <c r="W15" s="28"/>
      <c r="X15" s="28"/>
      <c r="Y15" s="28"/>
      <c r="Z15" s="28"/>
      <c r="AA15" s="28"/>
      <c r="AB15" s="28"/>
      <c r="AC15" s="28"/>
      <c r="AD15" s="28"/>
      <c r="AE15" s="28"/>
      <c r="AF15" s="28"/>
      <c r="AG15" s="28"/>
      <c r="AH15" s="28"/>
      <c r="AI15" s="25"/>
      <c r="AJ15" s="25"/>
    </row>
    <row r="16" spans="1:36" ht="105.75" customHeight="1">
      <c r="A16" s="242">
        <v>6</v>
      </c>
      <c r="B16" s="16" t="s">
        <v>1032</v>
      </c>
      <c r="C16" s="17" t="s">
        <v>40</v>
      </c>
      <c r="D16" s="17" t="s">
        <v>1033</v>
      </c>
      <c r="E16" s="17" t="s">
        <v>1034</v>
      </c>
      <c r="F16" s="17">
        <v>890210581</v>
      </c>
      <c r="G16" s="17" t="s">
        <v>852</v>
      </c>
      <c r="H16" s="17" t="s">
        <v>24</v>
      </c>
      <c r="I16" s="240" t="s">
        <v>1008</v>
      </c>
      <c r="J16" s="33" t="s">
        <v>1035</v>
      </c>
      <c r="K16" s="336" t="s">
        <v>1036</v>
      </c>
      <c r="L16" s="17" t="s">
        <v>243</v>
      </c>
      <c r="M16" s="17" t="s">
        <v>60</v>
      </c>
      <c r="N16" s="248"/>
      <c r="O16" s="28"/>
      <c r="P16" s="28"/>
      <c r="Q16" s="28"/>
      <c r="R16" s="28"/>
      <c r="S16" s="28"/>
      <c r="T16" s="28"/>
      <c r="U16" s="28"/>
      <c r="V16" s="28"/>
      <c r="W16" s="28"/>
      <c r="X16" s="28"/>
      <c r="Y16" s="28"/>
      <c r="Z16" s="28"/>
      <c r="AA16" s="28"/>
      <c r="AB16" s="28"/>
      <c r="AC16" s="28"/>
      <c r="AD16" s="28"/>
      <c r="AE16" s="28"/>
      <c r="AF16" s="28"/>
      <c r="AG16" s="28"/>
      <c r="AH16" s="28"/>
      <c r="AI16" s="25"/>
      <c r="AJ16" s="25"/>
    </row>
    <row r="17" spans="1:36" ht="57" customHeight="1">
      <c r="A17" s="179">
        <v>7</v>
      </c>
      <c r="B17" s="95" t="s">
        <v>1037</v>
      </c>
      <c r="C17" s="17" t="s">
        <v>1038</v>
      </c>
      <c r="D17" s="17" t="s">
        <v>1039</v>
      </c>
      <c r="E17" s="17" t="s">
        <v>1040</v>
      </c>
      <c r="F17" s="17">
        <v>899999003</v>
      </c>
      <c r="G17" s="17" t="s">
        <v>162</v>
      </c>
      <c r="H17" s="17" t="s">
        <v>101</v>
      </c>
      <c r="I17" s="240" t="s">
        <v>1008</v>
      </c>
      <c r="J17" s="33" t="s">
        <v>1041</v>
      </c>
      <c r="K17" s="336">
        <v>29223007</v>
      </c>
      <c r="L17" s="17" t="s">
        <v>51</v>
      </c>
      <c r="M17" s="17" t="s">
        <v>52</v>
      </c>
      <c r="N17" s="215" t="s">
        <v>1042</v>
      </c>
      <c r="O17" s="28"/>
      <c r="P17" s="28"/>
      <c r="Q17" s="28"/>
      <c r="R17" s="28"/>
      <c r="S17" s="28"/>
      <c r="T17" s="28"/>
      <c r="U17" s="28"/>
      <c r="V17" s="28"/>
      <c r="W17" s="28"/>
      <c r="X17" s="28"/>
      <c r="Y17" s="28"/>
      <c r="Z17" s="28"/>
      <c r="AA17" s="28"/>
      <c r="AB17" s="28"/>
      <c r="AC17" s="28"/>
      <c r="AD17" s="28"/>
      <c r="AE17" s="28"/>
      <c r="AF17" s="28"/>
      <c r="AG17" s="28"/>
      <c r="AH17" s="28"/>
      <c r="AI17" s="25"/>
      <c r="AJ17" s="25"/>
    </row>
    <row r="18" spans="1:36" ht="57" customHeight="1">
      <c r="A18" s="242">
        <v>8</v>
      </c>
      <c r="B18" s="249" t="s">
        <v>1043</v>
      </c>
      <c r="C18" s="17" t="s">
        <v>473</v>
      </c>
      <c r="D18" s="250" t="s">
        <v>1044</v>
      </c>
      <c r="E18" s="21" t="s">
        <v>1045</v>
      </c>
      <c r="F18" s="22">
        <v>91073302</v>
      </c>
      <c r="G18" s="21" t="s">
        <v>23</v>
      </c>
      <c r="H18" s="21" t="s">
        <v>101</v>
      </c>
      <c r="I18" s="240" t="s">
        <v>1008</v>
      </c>
      <c r="J18" s="22" t="s">
        <v>1046</v>
      </c>
      <c r="K18" s="336">
        <v>0</v>
      </c>
      <c r="L18" s="17" t="s">
        <v>27</v>
      </c>
      <c r="M18" s="21" t="s">
        <v>37</v>
      </c>
      <c r="N18" s="251" t="s">
        <v>1047</v>
      </c>
      <c r="O18" s="24"/>
      <c r="P18" s="24"/>
      <c r="Q18" s="24"/>
      <c r="R18" s="24"/>
      <c r="S18" s="24"/>
      <c r="T18" s="24"/>
      <c r="U18" s="24"/>
      <c r="V18" s="24"/>
      <c r="W18" s="24"/>
      <c r="X18" s="24"/>
      <c r="Y18" s="24"/>
      <c r="Z18" s="24"/>
      <c r="AA18" s="24"/>
      <c r="AB18" s="24"/>
      <c r="AC18" s="24"/>
      <c r="AD18" s="24"/>
      <c r="AE18" s="24"/>
      <c r="AF18" s="24"/>
      <c r="AG18" s="24"/>
      <c r="AH18" s="24"/>
      <c r="AI18" s="25"/>
      <c r="AJ18" s="25"/>
    </row>
    <row r="19" spans="1:36" ht="57" customHeight="1">
      <c r="A19" s="179">
        <v>9</v>
      </c>
      <c r="B19" s="16" t="s">
        <v>1048</v>
      </c>
      <c r="C19" s="17" t="s">
        <v>1049</v>
      </c>
      <c r="D19" s="17" t="s">
        <v>1050</v>
      </c>
      <c r="E19" s="17" t="s">
        <v>1051</v>
      </c>
      <c r="F19" s="17" t="s">
        <v>72</v>
      </c>
      <c r="G19" s="17" t="s">
        <v>286</v>
      </c>
      <c r="H19" s="17" t="s">
        <v>24</v>
      </c>
      <c r="I19" s="240" t="s">
        <v>1008</v>
      </c>
      <c r="J19" s="33" t="s">
        <v>1052</v>
      </c>
      <c r="K19" s="336">
        <v>0</v>
      </c>
      <c r="L19" s="17" t="s">
        <v>27</v>
      </c>
      <c r="M19" s="17" t="s">
        <v>928</v>
      </c>
      <c r="N19" s="168"/>
      <c r="O19" s="24"/>
      <c r="P19" s="24"/>
      <c r="Q19" s="24"/>
      <c r="R19" s="24"/>
      <c r="S19" s="24"/>
      <c r="T19" s="24"/>
      <c r="U19" s="24"/>
      <c r="V19" s="24"/>
      <c r="W19" s="24"/>
      <c r="X19" s="24"/>
      <c r="Y19" s="24"/>
      <c r="Z19" s="24"/>
      <c r="AA19" s="24"/>
      <c r="AB19" s="24"/>
      <c r="AC19" s="24"/>
      <c r="AD19" s="24"/>
      <c r="AE19" s="24"/>
      <c r="AF19" s="24"/>
      <c r="AG19" s="24"/>
      <c r="AH19" s="24"/>
      <c r="AI19" s="25"/>
      <c r="AJ19" s="25"/>
    </row>
    <row r="20" spans="1:36" ht="57" customHeight="1">
      <c r="A20" s="242">
        <v>10</v>
      </c>
      <c r="B20" s="16" t="s">
        <v>1053</v>
      </c>
      <c r="C20" s="17" t="s">
        <v>54</v>
      </c>
      <c r="D20" s="17" t="s">
        <v>1054</v>
      </c>
      <c r="E20" s="17" t="s">
        <v>1055</v>
      </c>
      <c r="F20" s="17">
        <v>91159697</v>
      </c>
      <c r="G20" s="17" t="s">
        <v>286</v>
      </c>
      <c r="H20" s="17" t="s">
        <v>24</v>
      </c>
      <c r="I20" s="240" t="s">
        <v>1008</v>
      </c>
      <c r="J20" s="33" t="s">
        <v>1056</v>
      </c>
      <c r="K20" s="336">
        <v>0</v>
      </c>
      <c r="L20" s="17" t="s">
        <v>36</v>
      </c>
      <c r="M20" s="17" t="s">
        <v>60</v>
      </c>
      <c r="N20" s="168"/>
      <c r="O20" s="24"/>
      <c r="P20" s="24"/>
      <c r="Q20" s="24"/>
      <c r="R20" s="24"/>
      <c r="S20" s="24"/>
      <c r="T20" s="24"/>
      <c r="U20" s="24"/>
      <c r="V20" s="24"/>
      <c r="W20" s="24"/>
      <c r="X20" s="24"/>
      <c r="Y20" s="24"/>
      <c r="Z20" s="24"/>
      <c r="AA20" s="24"/>
      <c r="AB20" s="24"/>
      <c r="AC20" s="24"/>
      <c r="AD20" s="24"/>
      <c r="AE20" s="24"/>
      <c r="AF20" s="24"/>
      <c r="AG20" s="24"/>
      <c r="AH20" s="24"/>
      <c r="AI20" s="25"/>
      <c r="AJ20" s="25"/>
    </row>
    <row r="21" spans="1:36" ht="58.5" customHeight="1">
      <c r="A21" s="180" t="s">
        <v>96</v>
      </c>
      <c r="B21" s="181"/>
      <c r="C21" s="181"/>
      <c r="D21" s="181"/>
      <c r="E21" s="181"/>
      <c r="F21" s="181"/>
      <c r="G21" s="181"/>
      <c r="H21" s="181"/>
      <c r="I21" s="181"/>
      <c r="J21" s="181"/>
      <c r="K21" s="181"/>
      <c r="L21" s="181"/>
      <c r="M21" s="182"/>
      <c r="N21" s="37"/>
      <c r="O21" s="37"/>
      <c r="P21" s="37"/>
      <c r="Q21" s="37"/>
      <c r="R21" s="37"/>
      <c r="S21" s="37"/>
      <c r="T21" s="37"/>
      <c r="U21" s="37"/>
      <c r="V21" s="37"/>
      <c r="W21" s="37"/>
      <c r="X21" s="37"/>
      <c r="Y21" s="37"/>
      <c r="Z21" s="37"/>
      <c r="AA21" s="37"/>
      <c r="AB21" s="37"/>
      <c r="AC21" s="37"/>
      <c r="AD21" s="37"/>
      <c r="AE21" s="37"/>
      <c r="AF21" s="37"/>
      <c r="AG21" s="37"/>
      <c r="AH21" s="37"/>
      <c r="AI21" s="37"/>
      <c r="AJ21" s="37"/>
    </row>
    <row r="22" spans="1:36" ht="29.25" customHeight="1">
      <c r="A22" s="375" t="s">
        <v>5</v>
      </c>
      <c r="B22" s="400" t="s">
        <v>6</v>
      </c>
      <c r="C22" s="359"/>
      <c r="D22" s="359"/>
      <c r="E22" s="359"/>
      <c r="F22" s="359"/>
      <c r="G22" s="359"/>
      <c r="H22" s="359"/>
      <c r="I22" s="360"/>
      <c r="J22" s="375" t="s">
        <v>7</v>
      </c>
      <c r="K22" s="375" t="s">
        <v>8</v>
      </c>
      <c r="L22" s="375" t="s">
        <v>9</v>
      </c>
      <c r="M22" s="375" t="s">
        <v>10</v>
      </c>
      <c r="N22" s="24"/>
      <c r="O22" s="24"/>
      <c r="P22" s="24"/>
      <c r="Q22" s="24"/>
      <c r="R22" s="24"/>
      <c r="S22" s="24"/>
      <c r="T22" s="24"/>
      <c r="U22" s="24"/>
      <c r="V22" s="24"/>
      <c r="W22" s="24"/>
      <c r="X22" s="24"/>
      <c r="Y22" s="24"/>
      <c r="Z22" s="24"/>
      <c r="AA22" s="24"/>
      <c r="AB22" s="24"/>
      <c r="AC22" s="24"/>
      <c r="AD22" s="24"/>
      <c r="AE22" s="24"/>
      <c r="AF22" s="24"/>
      <c r="AG22" s="24"/>
      <c r="AH22" s="24"/>
      <c r="AI22" s="24"/>
      <c r="AJ22" s="24"/>
    </row>
    <row r="23" spans="1:36" ht="47.25" customHeight="1">
      <c r="A23" s="357"/>
      <c r="B23" s="171" t="s">
        <v>11</v>
      </c>
      <c r="C23" s="171" t="s">
        <v>12</v>
      </c>
      <c r="D23" s="171" t="s">
        <v>13</v>
      </c>
      <c r="E23" s="171" t="s">
        <v>14</v>
      </c>
      <c r="F23" s="171" t="s">
        <v>15</v>
      </c>
      <c r="G23" s="171" t="s">
        <v>16</v>
      </c>
      <c r="H23" s="171" t="s">
        <v>17</v>
      </c>
      <c r="I23" s="171" t="s">
        <v>18</v>
      </c>
      <c r="J23" s="357"/>
      <c r="K23" s="357"/>
      <c r="L23" s="357"/>
      <c r="M23" s="357"/>
      <c r="N23" s="24"/>
      <c r="O23" s="24"/>
      <c r="P23" s="24"/>
      <c r="Q23" s="24"/>
      <c r="R23" s="24"/>
      <c r="S23" s="24"/>
      <c r="T23" s="24"/>
      <c r="U23" s="24"/>
      <c r="V23" s="24"/>
      <c r="W23" s="24"/>
      <c r="X23" s="24"/>
      <c r="Y23" s="24"/>
      <c r="Z23" s="24"/>
      <c r="AA23" s="24"/>
      <c r="AB23" s="24"/>
      <c r="AC23" s="24"/>
      <c r="AD23" s="24"/>
      <c r="AE23" s="24"/>
      <c r="AF23" s="24"/>
      <c r="AG23" s="24"/>
      <c r="AH23" s="24"/>
      <c r="AI23" s="24"/>
      <c r="AJ23" s="24"/>
    </row>
    <row r="24" spans="1:36" ht="75.75" customHeight="1">
      <c r="A24" s="17">
        <v>1</v>
      </c>
      <c r="B24" s="21"/>
      <c r="C24" s="17"/>
      <c r="D24" s="17"/>
      <c r="E24" s="17"/>
      <c r="F24" s="17"/>
      <c r="G24" s="17"/>
      <c r="H24" s="17"/>
      <c r="I24" s="17"/>
      <c r="J24" s="17"/>
      <c r="K24" s="27"/>
      <c r="L24" s="17"/>
      <c r="M24" s="17"/>
      <c r="N24" s="24"/>
      <c r="O24" s="24"/>
      <c r="P24" s="24"/>
      <c r="Q24" s="24"/>
      <c r="R24" s="24"/>
      <c r="S24" s="24"/>
      <c r="T24" s="24"/>
      <c r="U24" s="24"/>
      <c r="V24" s="24"/>
      <c r="W24" s="24"/>
      <c r="X24" s="24"/>
      <c r="Y24" s="24"/>
      <c r="Z24" s="24"/>
      <c r="AA24" s="24"/>
      <c r="AB24" s="24"/>
      <c r="AC24" s="24"/>
      <c r="AD24" s="24"/>
      <c r="AE24" s="24"/>
      <c r="AF24" s="24"/>
      <c r="AG24" s="24"/>
      <c r="AH24" s="24"/>
      <c r="AI24" s="24"/>
      <c r="AJ24" s="24"/>
    </row>
    <row r="25" spans="1:36" ht="12.75" customHeight="1">
      <c r="A25" s="17">
        <v>2</v>
      </c>
      <c r="B25" s="21"/>
      <c r="C25" s="17"/>
      <c r="D25" s="17"/>
      <c r="E25" s="17"/>
      <c r="F25" s="17"/>
      <c r="G25" s="17"/>
      <c r="H25" s="17"/>
      <c r="I25" s="17"/>
      <c r="J25" s="183"/>
      <c r="K25" s="27"/>
      <c r="L25" s="17"/>
      <c r="M25" s="17"/>
      <c r="N25" s="24"/>
      <c r="O25" s="24"/>
      <c r="P25" s="24"/>
      <c r="Q25" s="24"/>
      <c r="R25" s="24"/>
      <c r="S25" s="24"/>
      <c r="T25" s="24"/>
      <c r="U25" s="24"/>
      <c r="V25" s="24"/>
      <c r="W25" s="24"/>
      <c r="X25" s="24"/>
      <c r="Y25" s="24"/>
      <c r="Z25" s="24"/>
      <c r="AA25" s="24"/>
      <c r="AB25" s="24"/>
      <c r="AC25" s="24"/>
      <c r="AD25" s="24"/>
      <c r="AE25" s="24"/>
      <c r="AF25" s="24"/>
      <c r="AG25" s="24"/>
      <c r="AH25" s="24"/>
      <c r="AI25" s="24"/>
      <c r="AJ25" s="24"/>
    </row>
    <row r="26" spans="1:36" ht="12.75" customHeight="1">
      <c r="A26" s="76">
        <v>3</v>
      </c>
      <c r="B26" s="21"/>
      <c r="C26" s="21"/>
      <c r="D26" s="21"/>
      <c r="E26" s="21"/>
      <c r="F26" s="21"/>
      <c r="G26" s="17"/>
      <c r="H26" s="21"/>
      <c r="I26" s="21"/>
      <c r="J26" s="21"/>
      <c r="K26" s="38"/>
      <c r="L26" s="21"/>
      <c r="M26" s="21"/>
      <c r="N26" s="24"/>
      <c r="O26" s="24"/>
      <c r="P26" s="24"/>
      <c r="Q26" s="24"/>
      <c r="R26" s="24"/>
      <c r="S26" s="24"/>
      <c r="T26" s="24"/>
      <c r="U26" s="24"/>
      <c r="V26" s="24"/>
      <c r="W26" s="24"/>
      <c r="X26" s="24"/>
      <c r="Y26" s="24"/>
      <c r="Z26" s="24"/>
      <c r="AA26" s="24"/>
      <c r="AB26" s="24"/>
      <c r="AC26" s="24"/>
      <c r="AD26" s="24"/>
      <c r="AE26" s="24"/>
      <c r="AF26" s="24"/>
      <c r="AG26" s="24"/>
      <c r="AH26" s="24"/>
      <c r="AI26" s="24"/>
      <c r="AJ26" s="24"/>
    </row>
    <row r="27" spans="1:36" ht="12.75" customHeight="1">
      <c r="A27" s="17">
        <v>4</v>
      </c>
      <c r="B27" s="21"/>
      <c r="C27" s="21"/>
      <c r="D27" s="21"/>
      <c r="E27" s="21"/>
      <c r="F27" s="21"/>
      <c r="G27" s="21"/>
      <c r="H27" s="21"/>
      <c r="I27" s="21"/>
      <c r="J27" s="21"/>
      <c r="K27" s="38"/>
      <c r="L27" s="21"/>
      <c r="M27" s="21"/>
      <c r="N27" s="24"/>
      <c r="O27" s="24"/>
      <c r="P27" s="24"/>
      <c r="Q27" s="24"/>
      <c r="R27" s="24"/>
      <c r="S27" s="24"/>
      <c r="T27" s="24"/>
      <c r="U27" s="24"/>
      <c r="V27" s="24"/>
      <c r="W27" s="24"/>
      <c r="X27" s="24"/>
      <c r="Y27" s="24"/>
      <c r="Z27" s="24"/>
      <c r="AA27" s="24"/>
      <c r="AB27" s="24"/>
      <c r="AC27" s="24"/>
      <c r="AD27" s="24"/>
      <c r="AE27" s="24"/>
      <c r="AF27" s="24"/>
      <c r="AG27" s="24"/>
      <c r="AH27" s="24"/>
      <c r="AI27" s="24"/>
      <c r="AJ27" s="24"/>
    </row>
    <row r="28" spans="1:36" ht="12.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row>
    <row r="29" spans="1:36" ht="12.7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row>
    <row r="30" spans="1:36" ht="12.7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row>
    <row r="31" spans="1:36" ht="12.7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row>
    <row r="32" spans="1:36" ht="12.7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row>
    <row r="33" spans="1:36" ht="12.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row>
    <row r="34" spans="1:36" ht="12.7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row>
    <row r="35" spans="1:36" ht="12.7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row>
    <row r="36" spans="1:36" ht="12.7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row>
    <row r="37" spans="1:36" ht="12.7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row>
    <row r="38" spans="1:36" ht="12.7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row>
    <row r="39" spans="1:36" ht="12.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row>
    <row r="40" spans="1:36" ht="12.7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row>
    <row r="41" spans="1:36" ht="12.7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row>
    <row r="42" spans="1:36" ht="12.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row>
    <row r="43" spans="1:36" ht="12.7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row>
    <row r="44" spans="1:36" ht="12.7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row>
    <row r="45" spans="1:36" ht="12.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row>
    <row r="46" spans="1:36" ht="12.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row>
    <row r="47" spans="1:36" ht="12.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row>
    <row r="48" spans="1:36" ht="12.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row>
    <row r="49" spans="1:36" ht="12.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row>
    <row r="50" spans="1:36" ht="12.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row>
    <row r="51" spans="1:36" ht="12.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row>
    <row r="52" spans="1:36" ht="12.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row>
    <row r="53" spans="1:36" ht="12.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1:36" ht="12.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row>
    <row r="55" spans="1:36" ht="12.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row>
    <row r="56" spans="1:36" ht="12.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row>
    <row r="57" spans="1:36" ht="12.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row>
    <row r="58" spans="1:36" ht="12.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row>
    <row r="59" spans="1:36" ht="12.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row>
    <row r="60" spans="1:36" ht="12.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row>
    <row r="61" spans="1:36" ht="12.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row>
    <row r="62" spans="1:36" ht="12.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row>
    <row r="63" spans="1:36" ht="12.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row>
    <row r="64" spans="1:36" ht="12.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row>
    <row r="65" spans="1:36" ht="12.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row>
    <row r="66" spans="1:36" ht="12.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row>
    <row r="67" spans="1:36" ht="12.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row>
    <row r="68" spans="1:36" ht="12.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row>
    <row r="69" spans="1:36" ht="12.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row>
    <row r="70" spans="1:36" ht="12.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row>
    <row r="71" spans="1:36" ht="12.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row>
    <row r="72" spans="1:36" ht="12.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row>
    <row r="73" spans="1:36" ht="12.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row>
    <row r="74" spans="1:36" ht="12.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row>
    <row r="75" spans="1:36" ht="12.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row>
    <row r="76" spans="1:36" ht="12.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row>
    <row r="77" spans="1:36" ht="12.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row>
    <row r="78" spans="1:36" ht="12.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row>
    <row r="79" spans="1:36" ht="12.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row>
    <row r="80" spans="1:36" ht="12.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row>
    <row r="81" spans="1:36" ht="12.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row>
    <row r="82" spans="1:36" ht="12.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row>
    <row r="83" spans="1:36" ht="12.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row>
    <row r="84" spans="1:36" ht="12.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row>
    <row r="85" spans="1:36" ht="12.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row>
    <row r="86" spans="1:36" ht="12.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row>
    <row r="87" spans="1:36" ht="12.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row>
    <row r="88" spans="1:36" ht="12.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row>
    <row r="89" spans="1:36" ht="12.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row>
    <row r="90" spans="1:36" ht="12.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row>
    <row r="91" spans="1:36" ht="12.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row>
    <row r="92" spans="1:36" ht="12.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row>
    <row r="93" spans="1:36" ht="12.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row>
    <row r="94" spans="1:36" ht="12.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row>
    <row r="95" spans="1:36" ht="12.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row>
    <row r="96" spans="1:36" ht="12.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row>
    <row r="97" spans="1:36" ht="12.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row>
    <row r="98" spans="1:36" ht="12.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row>
    <row r="99" spans="1:36" ht="12.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row>
    <row r="100" spans="1:36" ht="12.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row>
    <row r="101" spans="1:36" ht="12.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row>
    <row r="102" spans="1:36" ht="12.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row>
    <row r="103" spans="1:36" ht="12.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row>
    <row r="104" spans="1:36" ht="12.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row>
    <row r="105" spans="1:36" ht="12.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row>
    <row r="106" spans="1:36" ht="12.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row>
    <row r="107" spans="1:36" ht="12.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row>
    <row r="108" spans="1:36" ht="12.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row>
    <row r="109" spans="1:36" ht="12.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row>
    <row r="110" spans="1:36" ht="12.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row>
    <row r="111" spans="1:36" ht="12.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row>
    <row r="112" spans="1:36" ht="12.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row>
    <row r="113" spans="1:36" ht="12.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row>
    <row r="114" spans="1:36" ht="12.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row>
    <row r="115" spans="1:36" ht="12.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row>
    <row r="116" spans="1:36" ht="12.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row>
    <row r="117" spans="1:36" ht="12.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row>
    <row r="118" spans="1:36" ht="12.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row>
    <row r="119" spans="1:36" ht="12.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row>
    <row r="120" spans="1:36" ht="12.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row>
    <row r="121" spans="1:36" ht="12.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row>
    <row r="122" spans="1:36" ht="12.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row>
    <row r="123" spans="1:36" ht="12.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row>
    <row r="124" spans="1:36" ht="12.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row>
    <row r="125" spans="1:36" ht="12.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row>
    <row r="126" spans="1:36" ht="12.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row>
    <row r="127" spans="1:36" ht="12.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row>
    <row r="128" spans="1:36" ht="12.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row>
    <row r="129" spans="1:36" ht="12.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row>
    <row r="130" spans="1:36" ht="12.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row>
    <row r="131" spans="1:36" ht="12.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row>
    <row r="132" spans="1:36" ht="12.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row>
    <row r="133" spans="1:36" ht="12.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row>
    <row r="134" spans="1:36" ht="12.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row>
    <row r="135" spans="1:36" ht="12.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row>
    <row r="136" spans="1:36" ht="12.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row>
    <row r="137" spans="1:36" ht="12.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row>
    <row r="138" spans="1:36" ht="12.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row>
    <row r="139" spans="1:36" ht="12.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row>
    <row r="140" spans="1:36" ht="12.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row>
    <row r="141" spans="1:36" ht="12.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row>
    <row r="142" spans="1:36" ht="12.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row>
    <row r="143" spans="1:36" ht="12.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row>
    <row r="144" spans="1:36" ht="12.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row>
    <row r="145" spans="1:36" ht="12.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row>
    <row r="146" spans="1:36" ht="12.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row>
    <row r="147" spans="1:36" ht="12.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row>
    <row r="148" spans="1:36" ht="12.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row>
    <row r="149" spans="1:36" ht="12.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row>
    <row r="150" spans="1:36" ht="12.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row>
    <row r="151" spans="1:36" ht="12.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row>
    <row r="152" spans="1:36" ht="12.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row>
    <row r="153" spans="1:36" ht="12.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row>
    <row r="154" spans="1:36" ht="12.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row>
    <row r="155" spans="1:36" ht="12.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row>
    <row r="156" spans="1:36" ht="12.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row>
    <row r="157" spans="1:36" ht="12.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row>
    <row r="158" spans="1:36" ht="12.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row>
    <row r="159" spans="1:36" ht="12.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row>
    <row r="160" spans="1:36" ht="12.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row>
    <row r="161" spans="1:36" ht="12.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row>
    <row r="162" spans="1:36" ht="12.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row>
    <row r="163" spans="1:36" ht="12.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row>
    <row r="164" spans="1:36" ht="12.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row>
    <row r="165" spans="1:36" ht="12.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row>
    <row r="166" spans="1:36" ht="12.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row>
    <row r="167" spans="1:36" ht="12.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row>
    <row r="168" spans="1:36" ht="12.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row>
    <row r="169" spans="1:36" ht="12.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row>
    <row r="170" spans="1:36" ht="12.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row>
    <row r="171" spans="1:36" ht="12.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row>
    <row r="172" spans="1:36" ht="12.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row>
    <row r="173" spans="1:36" ht="12.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row>
    <row r="174" spans="1:36" ht="12.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row>
    <row r="175" spans="1:36" ht="12.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row>
    <row r="176" spans="1:36" ht="12.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row>
    <row r="177" spans="1:36" ht="12.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row>
    <row r="178" spans="1:36" ht="12.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row>
    <row r="179" spans="1:36" ht="12.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row>
    <row r="180" spans="1:36" ht="12.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row>
    <row r="181" spans="1:36" ht="12.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row>
    <row r="182" spans="1:36" ht="12.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row>
    <row r="183" spans="1:36" ht="12.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row>
    <row r="184" spans="1:36" ht="12.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row>
    <row r="185" spans="1:36" ht="12.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row>
    <row r="186" spans="1:36" ht="12.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row>
    <row r="187" spans="1:36" ht="12.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row>
    <row r="188" spans="1:36" ht="12.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row>
    <row r="189" spans="1:36" ht="12.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row>
    <row r="190" spans="1:36" ht="12.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row>
    <row r="191" spans="1:36" ht="12.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row>
    <row r="192" spans="1:36" ht="12.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row>
    <row r="193" spans="1:36" ht="12.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row>
    <row r="194" spans="1:36" ht="12.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row>
    <row r="195" spans="1:36" ht="12.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row>
    <row r="196" spans="1:36" ht="12.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row>
    <row r="197" spans="1:36" ht="12.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row>
    <row r="198" spans="1:36" ht="12.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row>
    <row r="199" spans="1:36" ht="12.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row>
    <row r="200" spans="1:36" ht="12.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row>
    <row r="201" spans="1:36" ht="12.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row>
    <row r="202" spans="1:36" ht="12.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row>
    <row r="203" spans="1:36" ht="12.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row>
    <row r="204" spans="1:36" ht="12.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row>
    <row r="205" spans="1:36" ht="12.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row>
    <row r="206" spans="1:36" ht="12.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row>
    <row r="207" spans="1:36" ht="12.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row>
    <row r="208" spans="1:36" ht="12.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row>
    <row r="209" spans="1:36" ht="12.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row>
    <row r="210" spans="1:36" ht="12.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row>
    <row r="211" spans="1:36" ht="12.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row>
    <row r="212" spans="1:36" ht="12.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row>
    <row r="213" spans="1:36" ht="12.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row>
    <row r="214" spans="1:36" ht="12.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row>
    <row r="215" spans="1:36" ht="12.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row>
    <row r="216" spans="1:36" ht="12.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row>
    <row r="217" spans="1:36" ht="12.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row>
    <row r="218" spans="1:36" ht="12.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row>
    <row r="219" spans="1:36" ht="12.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row>
    <row r="220" spans="1:36" ht="12.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row>
    <row r="221" spans="1:36" ht="12.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row>
    <row r="222" spans="1:36" ht="12.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row>
    <row r="223" spans="1:36" ht="12.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row>
    <row r="224" spans="1:36" ht="12.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row>
    <row r="225" spans="1:36" ht="12.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row>
    <row r="226" spans="1:36" ht="12.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row>
    <row r="227" spans="1:36" ht="12.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row>
    <row r="228" spans="1:36" ht="12.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row>
    <row r="229" spans="1:36" ht="12.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row>
    <row r="230" spans="1:36" ht="12.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row>
    <row r="231" spans="1:36" ht="12.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row>
    <row r="232" spans="1:36" ht="12.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row>
    <row r="233" spans="1:36" ht="12.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row>
    <row r="234" spans="1:36" ht="12.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row>
    <row r="235" spans="1:36" ht="12.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row>
    <row r="236" spans="1:36" ht="12.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row>
    <row r="237" spans="1:36" ht="12.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row>
    <row r="238" spans="1:36" ht="12.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row>
    <row r="239" spans="1:36" ht="12.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row>
    <row r="240" spans="1:36" ht="12.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row>
    <row r="241" spans="1:36" ht="12.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row>
    <row r="242" spans="1:36" ht="12.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row>
    <row r="243" spans="1:36" ht="12.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row>
    <row r="244" spans="1:36" ht="12.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row>
    <row r="245" spans="1:36" ht="12.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row>
    <row r="246" spans="1:36" ht="12.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row>
    <row r="247" spans="1:36" ht="12.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row>
    <row r="248" spans="1:36" ht="12.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row>
    <row r="249" spans="1:36" ht="12.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row>
    <row r="250" spans="1:36" ht="12.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row>
    <row r="251" spans="1:36" ht="12.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row>
    <row r="252" spans="1:36" ht="12.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row>
    <row r="253" spans="1:36" ht="12.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row>
    <row r="254" spans="1:36" ht="12.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row>
    <row r="255" spans="1:36" ht="12.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row>
    <row r="256" spans="1:36" ht="12.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row>
    <row r="257" spans="1:36" ht="12.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row>
    <row r="258" spans="1:36" ht="12.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row>
    <row r="259" spans="1:36" ht="12.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row>
    <row r="260" spans="1:36" ht="12.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row>
    <row r="261" spans="1:36" ht="12.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row>
    <row r="262" spans="1:36" ht="12.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row>
    <row r="263" spans="1:36" ht="12.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row>
    <row r="264" spans="1:36" ht="12.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row>
    <row r="265" spans="1:36" ht="12.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row>
    <row r="266" spans="1:36" ht="12.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row>
    <row r="267" spans="1:36" ht="12.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row>
    <row r="268" spans="1:36" ht="12.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row>
    <row r="269" spans="1:36" ht="12.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row>
    <row r="270" spans="1:36" ht="12.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row>
    <row r="271" spans="1:36" ht="12.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row>
    <row r="272" spans="1:36" ht="12.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row>
    <row r="273" spans="1:36" ht="12.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row>
    <row r="274" spans="1:36" ht="12.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row>
    <row r="275" spans="1:36" ht="12.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row>
    <row r="276" spans="1:36" ht="12.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row>
    <row r="277" spans="1:36" ht="12.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row>
    <row r="278" spans="1:36" ht="12.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row>
    <row r="279" spans="1:36" ht="12.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row>
    <row r="280" spans="1:36" ht="12.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row>
    <row r="281" spans="1:36" ht="12.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row>
    <row r="282" spans="1:36" ht="12.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row>
    <row r="283" spans="1:36" ht="12.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row>
    <row r="284" spans="1:36" ht="12.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row>
    <row r="285" spans="1:36" ht="12.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row>
    <row r="286" spans="1:36" ht="12.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row>
    <row r="287" spans="1:36" ht="12.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row>
    <row r="288" spans="1:36" ht="12.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row>
    <row r="289" spans="1:36" ht="12.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row>
    <row r="290" spans="1:36" ht="12.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row>
    <row r="291" spans="1:36" ht="12.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row>
    <row r="292" spans="1:36" ht="12.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row>
    <row r="293" spans="1:36" ht="12.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row>
    <row r="294" spans="1:36" ht="12.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row>
    <row r="295" spans="1:36" ht="12.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row>
    <row r="296" spans="1:36" ht="12.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row>
    <row r="297" spans="1:36" ht="12.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row>
    <row r="298" spans="1:36" ht="12.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row>
    <row r="299" spans="1:36" ht="12.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row>
    <row r="300" spans="1:36" ht="12.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row>
    <row r="301" spans="1:36" ht="12.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row>
    <row r="302" spans="1:36" ht="12.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row>
    <row r="303" spans="1:36" ht="12.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row>
    <row r="304" spans="1:36" ht="12.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row>
    <row r="305" spans="1:36" ht="12.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row>
    <row r="306" spans="1:36" ht="12.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row>
    <row r="307" spans="1:36" ht="12.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row>
    <row r="308" spans="1:36" ht="12.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row>
    <row r="309" spans="1:36" ht="12.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row>
    <row r="310" spans="1:36" ht="12.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row>
    <row r="311" spans="1:36" ht="12.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row>
    <row r="312" spans="1:36" ht="12.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row>
    <row r="313" spans="1:36" ht="12.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row>
    <row r="314" spans="1:36" ht="12.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row>
    <row r="315" spans="1:36" ht="12.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row>
    <row r="316" spans="1:36" ht="12.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row>
    <row r="317" spans="1:36" ht="12.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row>
    <row r="318" spans="1:36" ht="12.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row>
    <row r="319" spans="1:36" ht="12.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row>
    <row r="320" spans="1:36" ht="12.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row>
    <row r="321" spans="1:36" ht="12.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row>
    <row r="322" spans="1:36" ht="12.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row>
    <row r="323" spans="1:36" ht="12.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row>
    <row r="324" spans="1:36" ht="12.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row>
    <row r="325" spans="1:36" ht="12.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row>
    <row r="326" spans="1:36" ht="12.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row>
    <row r="327" spans="1:36" ht="12.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row>
    <row r="328" spans="1:36" ht="12.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row>
    <row r="329" spans="1:36" ht="12.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row>
    <row r="330" spans="1:36" ht="12.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row>
    <row r="331" spans="1:36" ht="12.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row>
    <row r="332" spans="1:36" ht="12.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row>
    <row r="333" spans="1:36" ht="12.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row>
    <row r="334" spans="1:36" ht="12.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row>
    <row r="335" spans="1:36" ht="12.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row>
    <row r="336" spans="1:36" ht="12.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row>
    <row r="337" spans="1:36" ht="12.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row>
    <row r="338" spans="1:36" ht="12.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row>
    <row r="339" spans="1:36" ht="12.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row>
    <row r="340" spans="1:36" ht="12.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row>
    <row r="341" spans="1:36" ht="12.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row>
    <row r="342" spans="1:36" ht="12.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row>
    <row r="343" spans="1:36" ht="12.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row>
    <row r="344" spans="1:36" ht="12.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row>
    <row r="345" spans="1:36" ht="12.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row>
    <row r="346" spans="1:36" ht="12.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row>
    <row r="347" spans="1:36" ht="12.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row>
    <row r="348" spans="1:36" ht="12.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row>
    <row r="349" spans="1:36" ht="12.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row>
    <row r="350" spans="1:36" ht="12.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row>
    <row r="351" spans="1:36" ht="12.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row>
    <row r="352" spans="1:36" ht="12.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row>
    <row r="353" spans="1:36" ht="12.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row>
    <row r="354" spans="1:36" ht="12.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row>
    <row r="355" spans="1:36" ht="12.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row>
    <row r="356" spans="1:36" ht="12.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row>
    <row r="357" spans="1:36" ht="12.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row>
    <row r="358" spans="1:36" ht="12.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row>
    <row r="359" spans="1:36" ht="12.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row>
    <row r="360" spans="1:36" ht="12.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row>
    <row r="361" spans="1:36" ht="12.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row>
    <row r="362" spans="1:36" ht="12.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row>
    <row r="363" spans="1:36" ht="12.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row>
    <row r="364" spans="1:36" ht="12.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row>
    <row r="365" spans="1:36" ht="12.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row>
    <row r="366" spans="1:36" ht="12.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row>
    <row r="367" spans="1:36" ht="12.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row>
    <row r="368" spans="1:36" ht="12.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row>
    <row r="369" spans="1:36" ht="12.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row>
    <row r="370" spans="1:36" ht="12.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row>
    <row r="371" spans="1:36" ht="12.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row>
    <row r="372" spans="1:36" ht="12.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row>
    <row r="373" spans="1:36" ht="12.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row>
    <row r="374" spans="1:36" ht="12.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row>
    <row r="375" spans="1:36" ht="12.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row>
    <row r="376" spans="1:36" ht="12.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row>
    <row r="377" spans="1:36" ht="12.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row>
    <row r="378" spans="1:36" ht="12.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row>
    <row r="379" spans="1:36" ht="12.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row>
    <row r="380" spans="1:36" ht="12.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row>
    <row r="381" spans="1:36" ht="12.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row>
    <row r="382" spans="1:36" ht="12.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row>
    <row r="383" spans="1:36" ht="12.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row>
    <row r="384" spans="1:36" ht="12.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row>
    <row r="385" spans="1:36" ht="12.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row>
    <row r="386" spans="1:36" ht="12.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row>
    <row r="387" spans="1:36" ht="12.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row>
    <row r="388" spans="1:36" ht="12.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row>
    <row r="389" spans="1:36" ht="12.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row>
    <row r="390" spans="1:36" ht="12.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row>
    <row r="391" spans="1:36" ht="12.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row>
    <row r="392" spans="1:36" ht="12.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row>
    <row r="393" spans="1:36" ht="12.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row>
    <row r="394" spans="1:36" ht="12.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row>
    <row r="395" spans="1:36" ht="12.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row>
    <row r="396" spans="1:36" ht="12.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row>
    <row r="397" spans="1:36" ht="12.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row>
    <row r="398" spans="1:36" ht="12.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row>
    <row r="399" spans="1:36" ht="12.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row>
    <row r="400" spans="1:36" ht="12.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row>
    <row r="401" spans="1:36" ht="12.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row>
    <row r="402" spans="1:36" ht="12.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row>
    <row r="403" spans="1:36" ht="12.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row>
    <row r="404" spans="1:36" ht="12.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row>
    <row r="405" spans="1:36" ht="12.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row>
    <row r="406" spans="1:36" ht="12.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row>
    <row r="407" spans="1:36" ht="12.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row>
    <row r="408" spans="1:36" ht="12.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row>
    <row r="409" spans="1:36" ht="12.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row>
    <row r="410" spans="1:36" ht="12.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row>
    <row r="411" spans="1:36" ht="12.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row>
    <row r="412" spans="1:36" ht="12.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row>
    <row r="413" spans="1:36" ht="12.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row>
    <row r="414" spans="1:36" ht="12.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row>
    <row r="415" spans="1:36" ht="12.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row>
    <row r="416" spans="1:36" ht="12.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row>
    <row r="417" spans="1:36" ht="12.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row>
    <row r="418" spans="1:36" ht="12.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row>
    <row r="419" spans="1:36" ht="12.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row>
    <row r="420" spans="1:36" ht="12.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row>
    <row r="421" spans="1:36" ht="12.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row>
    <row r="422" spans="1:36" ht="12.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row>
    <row r="423" spans="1:36" ht="12.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row>
    <row r="424" spans="1:36" ht="12.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row>
    <row r="425" spans="1:36" ht="12.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row>
    <row r="426" spans="1:36" ht="12.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row>
    <row r="427" spans="1:36" ht="12.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row>
    <row r="428" spans="1:36" ht="12.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row>
    <row r="429" spans="1:36" ht="12.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row>
    <row r="430" spans="1:36" ht="12.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row>
    <row r="431" spans="1:36" ht="12.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row>
    <row r="432" spans="1:36" ht="12.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row>
    <row r="433" spans="1:36" ht="12.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row>
    <row r="434" spans="1:36" ht="12.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row>
    <row r="435" spans="1:36" ht="12.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row>
    <row r="436" spans="1:36" ht="12.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row>
    <row r="437" spans="1:36" ht="12.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row>
    <row r="438" spans="1:36" ht="12.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row>
    <row r="439" spans="1:36" ht="12.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row>
    <row r="440" spans="1:36" ht="12.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row>
    <row r="441" spans="1:36" ht="12.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row>
    <row r="442" spans="1:36" ht="12.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row>
    <row r="443" spans="1:36" ht="12.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row>
    <row r="444" spans="1:36" ht="12.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row>
    <row r="445" spans="1:36" ht="12.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row>
    <row r="446" spans="1:36" ht="12.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row>
    <row r="447" spans="1:36" ht="12.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row>
    <row r="448" spans="1:36" ht="12.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row>
    <row r="449" spans="1:36" ht="12.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row>
    <row r="450" spans="1:36" ht="12.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row>
    <row r="451" spans="1:36" ht="12.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row>
    <row r="452" spans="1:36" ht="12.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row>
    <row r="453" spans="1:36" ht="12.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row>
    <row r="454" spans="1:36" ht="12.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row>
    <row r="455" spans="1:36" ht="12.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row>
    <row r="456" spans="1:36" ht="12.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row>
    <row r="457" spans="1:36" ht="12.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row>
    <row r="458" spans="1:36" ht="12.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row>
    <row r="459" spans="1:36" ht="12.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row>
    <row r="460" spans="1:36" ht="12.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row>
    <row r="461" spans="1:36" ht="12.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row>
    <row r="462" spans="1:36" ht="12.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row>
    <row r="463" spans="1:36" ht="12.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row>
    <row r="464" spans="1:36" ht="12.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row>
    <row r="465" spans="1:36" ht="12.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row>
    <row r="466" spans="1:36" ht="12.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row>
    <row r="467" spans="1:36" ht="12.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row>
    <row r="468" spans="1:36" ht="12.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row>
    <row r="469" spans="1:36" ht="12.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row>
    <row r="470" spans="1:36" ht="12.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row>
    <row r="471" spans="1:36" ht="12.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row>
    <row r="472" spans="1:36" ht="12.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row>
    <row r="473" spans="1:36" ht="12.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row>
    <row r="474" spans="1:36" ht="12.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row>
    <row r="475" spans="1:36" ht="12.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row>
    <row r="476" spans="1:36" ht="12.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row>
    <row r="477" spans="1:36" ht="12.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row>
    <row r="478" spans="1:36" ht="12.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row>
    <row r="479" spans="1:36" ht="12.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row>
    <row r="480" spans="1:36" ht="12.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row>
    <row r="481" spans="1:36" ht="12.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row>
    <row r="482" spans="1:36" ht="12.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row>
    <row r="483" spans="1:36" ht="12.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row>
    <row r="484" spans="1:36" ht="12.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row>
    <row r="485" spans="1:36" ht="12.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row>
    <row r="486" spans="1:36" ht="12.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row>
    <row r="487" spans="1:36" ht="12.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row>
    <row r="488" spans="1:36" ht="12.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row>
    <row r="489" spans="1:36" ht="12.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row>
    <row r="490" spans="1:36" ht="12.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row>
    <row r="491" spans="1:36" ht="12.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row>
    <row r="492" spans="1:36" ht="12.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row>
    <row r="493" spans="1:36" ht="12.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row>
    <row r="494" spans="1:36" ht="12.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row>
    <row r="495" spans="1:36" ht="12.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row>
    <row r="496" spans="1:36" ht="12.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row>
    <row r="497" spans="1:36" ht="12.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row>
    <row r="498" spans="1:36" ht="12.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row>
    <row r="499" spans="1:36" ht="12.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row>
    <row r="500" spans="1:36" ht="12.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row>
    <row r="501" spans="1:36" ht="12.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row>
    <row r="502" spans="1:36" ht="12.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row>
    <row r="503" spans="1:36" ht="12.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row>
    <row r="504" spans="1:36" ht="12.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row>
    <row r="505" spans="1:36" ht="12.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row>
    <row r="506" spans="1:36" ht="12.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row>
    <row r="507" spans="1:36" ht="12.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row>
    <row r="508" spans="1:36" ht="12.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row>
    <row r="509" spans="1:36" ht="12.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row>
    <row r="510" spans="1:36" ht="12.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row>
    <row r="511" spans="1:36" ht="12.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row>
    <row r="512" spans="1:36" ht="12.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row>
    <row r="513" spans="1:36" ht="12.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row>
    <row r="514" spans="1:36" ht="12.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row>
    <row r="515" spans="1:36" ht="12.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row>
    <row r="516" spans="1:36" ht="12.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row>
    <row r="517" spans="1:36" ht="12.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row>
    <row r="518" spans="1:36" ht="12.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row>
    <row r="519" spans="1:36" ht="12.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row>
    <row r="520" spans="1:36" ht="12.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row>
    <row r="521" spans="1:36" ht="12.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row>
    <row r="522" spans="1:36" ht="12.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row>
    <row r="523" spans="1:36" ht="12.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row>
    <row r="524" spans="1:36" ht="12.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row>
    <row r="525" spans="1:36" ht="12.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row>
    <row r="526" spans="1:36" ht="12.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row>
    <row r="527" spans="1:36" ht="12.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row>
    <row r="528" spans="1:36" ht="12.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row>
    <row r="529" spans="1:36" ht="12.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row>
    <row r="530" spans="1:36" ht="12.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row>
    <row r="531" spans="1:36" ht="12.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row>
    <row r="532" spans="1:36" ht="12.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row>
    <row r="533" spans="1:36" ht="12.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row>
    <row r="534" spans="1:36" ht="12.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row>
    <row r="535" spans="1:36" ht="12.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row>
    <row r="536" spans="1:36" ht="12.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row>
    <row r="537" spans="1:36" ht="12.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row>
    <row r="538" spans="1:36" ht="12.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row>
    <row r="539" spans="1:36" ht="12.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row>
    <row r="540" spans="1:36" ht="12.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row>
    <row r="541" spans="1:36" ht="12.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row>
    <row r="542" spans="1:36" ht="12.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row>
    <row r="543" spans="1:36" ht="12.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row>
    <row r="544" spans="1:36" ht="12.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row>
    <row r="545" spans="1:36" ht="12.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row>
    <row r="546" spans="1:36" ht="12.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row>
    <row r="547" spans="1:36" ht="12.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row>
    <row r="548" spans="1:36" ht="12.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row>
    <row r="549" spans="1:36" ht="12.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row>
    <row r="550" spans="1:36" ht="12.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row>
    <row r="551" spans="1:36" ht="12.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row>
    <row r="552" spans="1:36" ht="12.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row>
    <row r="553" spans="1:36" ht="12.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row>
    <row r="554" spans="1:36" ht="12.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row>
    <row r="555" spans="1:36" ht="12.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row>
    <row r="556" spans="1:36" ht="12.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row>
    <row r="557" spans="1:36" ht="12.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row>
    <row r="558" spans="1:36" ht="12.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row>
    <row r="559" spans="1:36" ht="12.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row>
    <row r="560" spans="1:36" ht="12.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row>
    <row r="561" spans="1:36" ht="12.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row>
    <row r="562" spans="1:36" ht="12.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row>
    <row r="563" spans="1:36" ht="12.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row>
    <row r="564" spans="1:36" ht="12.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row>
    <row r="565" spans="1:36" ht="12.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row>
    <row r="566" spans="1:36" ht="12.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row>
    <row r="567" spans="1:36" ht="12.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row>
    <row r="568" spans="1:36" ht="12.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row>
    <row r="569" spans="1:36" ht="12.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row>
    <row r="570" spans="1:36" ht="12.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row>
    <row r="571" spans="1:36" ht="12.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row>
    <row r="572" spans="1:36" ht="12.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row>
    <row r="573" spans="1:36" ht="12.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row>
    <row r="574" spans="1:36" ht="12.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row>
    <row r="575" spans="1:36" ht="12.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row>
    <row r="576" spans="1:36" ht="12.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row>
    <row r="577" spans="1:36" ht="12.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row>
    <row r="578" spans="1:36" ht="12.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row>
    <row r="579" spans="1:36" ht="12.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row>
    <row r="580" spans="1:36" ht="12.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row>
    <row r="581" spans="1:36" ht="12.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row>
    <row r="582" spans="1:36" ht="12.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row>
    <row r="583" spans="1:36" ht="12.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row>
    <row r="584" spans="1:36" ht="12.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row>
    <row r="585" spans="1:36" ht="12.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row>
    <row r="586" spans="1:36" ht="12.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row>
    <row r="587" spans="1:36" ht="12.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row>
    <row r="588" spans="1:36" ht="12.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row>
    <row r="589" spans="1:36" ht="12.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row>
    <row r="590" spans="1:36" ht="12.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row>
    <row r="591" spans="1:36" ht="12.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row>
    <row r="592" spans="1:36" ht="12.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row>
    <row r="593" spans="1:36" ht="12.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row>
    <row r="594" spans="1:36" ht="12.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row>
    <row r="595" spans="1:36" ht="12.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row>
    <row r="596" spans="1:36" ht="12.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row>
    <row r="597" spans="1:36" ht="12.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row>
    <row r="598" spans="1:36" ht="12.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row>
    <row r="599" spans="1:36" ht="12.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row>
    <row r="600" spans="1:36" ht="12.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row>
    <row r="601" spans="1:36" ht="12.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row>
    <row r="602" spans="1:36" ht="12.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row>
    <row r="603" spans="1:36" ht="12.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row>
    <row r="604" spans="1:36" ht="12.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row>
    <row r="605" spans="1:36" ht="12.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row>
    <row r="606" spans="1:36" ht="12.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row>
    <row r="607" spans="1:36" ht="12.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row>
    <row r="608" spans="1:36" ht="12.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row>
    <row r="609" spans="1:36" ht="12.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row>
    <row r="610" spans="1:36" ht="12.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row>
    <row r="611" spans="1:36" ht="12.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row>
    <row r="612" spans="1:36" ht="12.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row>
    <row r="613" spans="1:36" ht="12.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row>
    <row r="614" spans="1:36" ht="12.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row>
    <row r="615" spans="1:36" ht="12.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row>
    <row r="616" spans="1:36" ht="12.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row>
    <row r="617" spans="1:36" ht="12.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row>
    <row r="618" spans="1:36" ht="12.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row>
    <row r="619" spans="1:36" ht="12.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row>
    <row r="620" spans="1:36" ht="12.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row>
    <row r="621" spans="1:36" ht="12.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row>
    <row r="622" spans="1:36" ht="12.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row>
    <row r="623" spans="1:36" ht="12.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row>
    <row r="624" spans="1:36" ht="12.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row>
    <row r="625" spans="1:36" ht="12.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row>
    <row r="626" spans="1:36" ht="12.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row>
    <row r="627" spans="1:36" ht="12.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row>
    <row r="628" spans="1:36" ht="12.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row>
    <row r="629" spans="1:36" ht="12.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row>
    <row r="630" spans="1:36" ht="12.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row>
    <row r="631" spans="1:36" ht="12.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row>
    <row r="632" spans="1:36" ht="12.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row>
    <row r="633" spans="1:36" ht="12.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row>
    <row r="634" spans="1:36" ht="12.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row>
    <row r="635" spans="1:36" ht="12.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row>
    <row r="636" spans="1:36" ht="12.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row>
    <row r="637" spans="1:36" ht="12.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row>
    <row r="638" spans="1:36" ht="12.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row>
    <row r="639" spans="1:36" ht="12.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row>
    <row r="640" spans="1:36" ht="12.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row>
    <row r="641" spans="1:36" ht="12.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row>
    <row r="642" spans="1:36" ht="12.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row>
    <row r="643" spans="1:36" ht="12.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row>
    <row r="644" spans="1:36" ht="12.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row>
    <row r="645" spans="1:36" ht="12.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row>
    <row r="646" spans="1:36" ht="12.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row>
    <row r="647" spans="1:36" ht="12.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row>
    <row r="648" spans="1:36" ht="12.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row>
    <row r="649" spans="1:36" ht="12.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row>
    <row r="650" spans="1:36" ht="12.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row>
    <row r="651" spans="1:36" ht="12.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row>
    <row r="652" spans="1:36" ht="12.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row>
    <row r="653" spans="1:36" ht="12.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row>
    <row r="654" spans="1:36" ht="12.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row>
    <row r="655" spans="1:36" ht="12.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row>
    <row r="656" spans="1:36" ht="12.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row>
    <row r="657" spans="1:36" ht="12.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row>
    <row r="658" spans="1:36" ht="12.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row>
    <row r="659" spans="1:36" ht="12.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row>
    <row r="660" spans="1:36" ht="12.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row>
    <row r="661" spans="1:36" ht="12.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row>
    <row r="662" spans="1:36" ht="12.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row>
    <row r="663" spans="1:36" ht="12.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row>
    <row r="664" spans="1:36" ht="12.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row>
    <row r="665" spans="1:36" ht="12.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row>
    <row r="666" spans="1:36" ht="12.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row>
    <row r="667" spans="1:36" ht="12.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row>
    <row r="668" spans="1:36" ht="12.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row>
    <row r="669" spans="1:36" ht="12.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row>
    <row r="670" spans="1:36" ht="12.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row>
    <row r="671" spans="1:36" ht="12.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row>
    <row r="672" spans="1:36" ht="12.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row>
    <row r="673" spans="1:36" ht="12.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row>
    <row r="674" spans="1:36" ht="12.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row>
    <row r="675" spans="1:36" ht="12.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row>
    <row r="676" spans="1:36" ht="12.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row>
    <row r="677" spans="1:36" ht="12.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row>
    <row r="678" spans="1:36" ht="12.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row>
    <row r="679" spans="1:36" ht="12.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row>
    <row r="680" spans="1:36" ht="12.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row>
    <row r="681" spans="1:36" ht="12.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row>
    <row r="682" spans="1:36" ht="12.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row>
    <row r="683" spans="1:36" ht="12.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row>
    <row r="684" spans="1:36" ht="12.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row>
    <row r="685" spans="1:36" ht="12.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row>
    <row r="686" spans="1:36" ht="12.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row>
    <row r="687" spans="1:36" ht="12.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row>
    <row r="688" spans="1:36" ht="12.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row>
    <row r="689" spans="1:36" ht="12.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row>
    <row r="690" spans="1:36" ht="12.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row>
    <row r="691" spans="1:36" ht="12.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row>
    <row r="692" spans="1:36" ht="12.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row>
    <row r="693" spans="1:36" ht="12.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row>
    <row r="694" spans="1:36" ht="12.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row>
    <row r="695" spans="1:36" ht="12.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row>
    <row r="696" spans="1:36" ht="12.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row>
    <row r="697" spans="1:36" ht="12.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row>
    <row r="698" spans="1:36" ht="12.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row>
    <row r="699" spans="1:36" ht="12.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row>
    <row r="700" spans="1:36" ht="12.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row>
    <row r="701" spans="1:36" ht="12.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row>
    <row r="702" spans="1:36" ht="12.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row>
    <row r="703" spans="1:36" ht="12.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row>
    <row r="704" spans="1:36" ht="12.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row>
    <row r="705" spans="1:36" ht="12.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row>
    <row r="706" spans="1:36" ht="12.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row>
    <row r="707" spans="1:36" ht="12.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row>
    <row r="708" spans="1:36" ht="12.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row>
    <row r="709" spans="1:36" ht="12.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row>
    <row r="710" spans="1:36" ht="12.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row>
    <row r="711" spans="1:36" ht="12.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row>
    <row r="712" spans="1:36" ht="12.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row>
    <row r="713" spans="1:36" ht="12.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row>
    <row r="714" spans="1:36" ht="12.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row>
    <row r="715" spans="1:36" ht="12.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row>
    <row r="716" spans="1:36" ht="12.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row>
    <row r="717" spans="1:36" ht="12.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row>
    <row r="718" spans="1:36" ht="12.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row>
    <row r="719" spans="1:36" ht="12.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row>
    <row r="720" spans="1:36" ht="12.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row>
    <row r="721" spans="1:36" ht="12.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row>
    <row r="722" spans="1:36" ht="12.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row>
    <row r="723" spans="1:36" ht="12.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row>
    <row r="724" spans="1:36" ht="12.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row>
    <row r="725" spans="1:36" ht="12.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row>
    <row r="726" spans="1:36" ht="12.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row>
    <row r="727" spans="1:36" ht="12.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row>
    <row r="728" spans="1:36" ht="12.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row>
    <row r="729" spans="1:36" ht="12.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row>
    <row r="730" spans="1:36" ht="12.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row>
    <row r="731" spans="1:36" ht="12.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row>
    <row r="732" spans="1:36" ht="12.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row>
    <row r="733" spans="1:36" ht="12.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row>
    <row r="734" spans="1:36" ht="12.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row>
    <row r="735" spans="1:36" ht="12.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row>
    <row r="736" spans="1:36" ht="12.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row>
    <row r="737" spans="1:36" ht="12.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row>
    <row r="738" spans="1:36" ht="12.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row>
    <row r="739" spans="1:36" ht="12.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row>
    <row r="740" spans="1:36" ht="12.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row>
    <row r="741" spans="1:36" ht="12.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row>
    <row r="742" spans="1:36" ht="12.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row>
    <row r="743" spans="1:36" ht="12.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row>
    <row r="744" spans="1:36" ht="12.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row>
    <row r="745" spans="1:36" ht="12.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row>
    <row r="746" spans="1:36" ht="12.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row>
    <row r="747" spans="1:36" ht="12.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row>
    <row r="748" spans="1:36" ht="12.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row>
    <row r="749" spans="1:36" ht="12.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row>
    <row r="750" spans="1:36" ht="12.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row>
    <row r="751" spans="1:36" ht="12.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row>
    <row r="752" spans="1:36" ht="12.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row>
    <row r="753" spans="1:36" ht="12.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row>
    <row r="754" spans="1:36" ht="12.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row>
    <row r="755" spans="1:36" ht="12.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row>
    <row r="756" spans="1:36" ht="12.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row>
    <row r="757" spans="1:36" ht="12.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row>
    <row r="758" spans="1:36" ht="12.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row>
    <row r="759" spans="1:36" ht="12.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row>
    <row r="760" spans="1:36" ht="12.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row>
    <row r="761" spans="1:36" ht="12.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row>
    <row r="762" spans="1:36" ht="12.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row>
    <row r="763" spans="1:36" ht="12.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row>
    <row r="764" spans="1:36" ht="12.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row>
    <row r="765" spans="1:36" ht="12.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row>
    <row r="766" spans="1:36" ht="12.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row>
    <row r="767" spans="1:36" ht="12.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row>
    <row r="768" spans="1:36" ht="12.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row>
    <row r="769" spans="1:36" ht="12.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row>
    <row r="770" spans="1:36" ht="12.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row>
    <row r="771" spans="1:36" ht="12.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row>
    <row r="772" spans="1:36" ht="12.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row>
    <row r="773" spans="1:36" ht="12.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row>
    <row r="774" spans="1:36" ht="12.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row>
    <row r="775" spans="1:36" ht="12.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row>
    <row r="776" spans="1:36" ht="12.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row>
    <row r="777" spans="1:36" ht="12.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row>
    <row r="778" spans="1:36" ht="12.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row>
    <row r="779" spans="1:36" ht="12.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row>
    <row r="780" spans="1:36" ht="12.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row>
    <row r="781" spans="1:36" ht="12.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4"/>
      <c r="AI781" s="24"/>
      <c r="AJ781" s="24"/>
    </row>
    <row r="782" spans="1:36" ht="12.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4"/>
      <c r="AI782" s="24"/>
      <c r="AJ782" s="24"/>
    </row>
    <row r="783" spans="1:36" ht="12.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4"/>
      <c r="AI783" s="24"/>
      <c r="AJ783" s="24"/>
    </row>
    <row r="784" spans="1:36" ht="12.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4"/>
      <c r="AI784" s="24"/>
      <c r="AJ784" s="24"/>
    </row>
    <row r="785" spans="1:36" ht="12.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4"/>
      <c r="AI785" s="24"/>
      <c r="AJ785" s="24"/>
    </row>
    <row r="786" spans="1:36" ht="12.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4"/>
      <c r="AI786" s="24"/>
      <c r="AJ786" s="24"/>
    </row>
    <row r="787" spans="1:36" ht="12.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4"/>
      <c r="AI787" s="24"/>
      <c r="AJ787" s="24"/>
    </row>
    <row r="788" spans="1:36" ht="12.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4"/>
      <c r="AI788" s="24"/>
      <c r="AJ788" s="24"/>
    </row>
    <row r="789" spans="1:36" ht="12.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4"/>
      <c r="AI789" s="24"/>
      <c r="AJ789" s="24"/>
    </row>
    <row r="790" spans="1:36" ht="12.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4"/>
      <c r="AI790" s="24"/>
      <c r="AJ790" s="24"/>
    </row>
    <row r="791" spans="1:36" ht="12.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4"/>
      <c r="AI791" s="24"/>
      <c r="AJ791" s="24"/>
    </row>
    <row r="792" spans="1:36" ht="12.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4"/>
      <c r="AI792" s="24"/>
      <c r="AJ792" s="24"/>
    </row>
    <row r="793" spans="1:36" ht="12.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4"/>
      <c r="AI793" s="24"/>
      <c r="AJ793" s="24"/>
    </row>
    <row r="794" spans="1:36" ht="12.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4"/>
      <c r="AI794" s="24"/>
      <c r="AJ794" s="24"/>
    </row>
    <row r="795" spans="1:36" ht="12.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4"/>
      <c r="AI795" s="24"/>
      <c r="AJ795" s="24"/>
    </row>
    <row r="796" spans="1:36" ht="12.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4"/>
      <c r="AI796" s="24"/>
      <c r="AJ796" s="24"/>
    </row>
    <row r="797" spans="1:36" ht="12.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4"/>
      <c r="AI797" s="24"/>
      <c r="AJ797" s="24"/>
    </row>
    <row r="798" spans="1:36" ht="12.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4"/>
      <c r="AI798" s="24"/>
      <c r="AJ798" s="24"/>
    </row>
    <row r="799" spans="1:36" ht="12.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4"/>
      <c r="AI799" s="24"/>
      <c r="AJ799" s="24"/>
    </row>
    <row r="800" spans="1:36" ht="12.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4"/>
      <c r="AI800" s="24"/>
      <c r="AJ800" s="24"/>
    </row>
    <row r="801" spans="1:36" ht="12.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4"/>
      <c r="AI801" s="24"/>
      <c r="AJ801" s="24"/>
    </row>
    <row r="802" spans="1:36" ht="12.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4"/>
      <c r="AI802" s="24"/>
      <c r="AJ802" s="24"/>
    </row>
    <row r="803" spans="1:36" ht="12.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4"/>
      <c r="AI803" s="24"/>
      <c r="AJ803" s="24"/>
    </row>
    <row r="804" spans="1:36" ht="12.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4"/>
      <c r="AI804" s="24"/>
      <c r="AJ804" s="24"/>
    </row>
    <row r="805" spans="1:36" ht="12.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4"/>
      <c r="AI805" s="24"/>
      <c r="AJ805" s="24"/>
    </row>
    <row r="806" spans="1:36" ht="12.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4"/>
      <c r="AI806" s="24"/>
      <c r="AJ806" s="24"/>
    </row>
    <row r="807" spans="1:36" ht="12.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4"/>
      <c r="AI807" s="24"/>
      <c r="AJ807" s="24"/>
    </row>
    <row r="808" spans="1:36" ht="12.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4"/>
      <c r="AI808" s="24"/>
      <c r="AJ808" s="24"/>
    </row>
    <row r="809" spans="1:36" ht="12.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4"/>
      <c r="AI809" s="24"/>
      <c r="AJ809" s="24"/>
    </row>
    <row r="810" spans="1:36" ht="12.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4"/>
      <c r="AI810" s="24"/>
      <c r="AJ810" s="24"/>
    </row>
    <row r="811" spans="1:36" ht="12.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4"/>
      <c r="AI811" s="24"/>
      <c r="AJ811" s="24"/>
    </row>
    <row r="812" spans="1:36" ht="12.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4"/>
      <c r="AI812" s="24"/>
      <c r="AJ812" s="24"/>
    </row>
    <row r="813" spans="1:36" ht="12.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4"/>
      <c r="AI813" s="24"/>
      <c r="AJ813" s="24"/>
    </row>
    <row r="814" spans="1:36" ht="12.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4"/>
      <c r="AI814" s="24"/>
      <c r="AJ814" s="24"/>
    </row>
    <row r="815" spans="1:36" ht="12.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4"/>
      <c r="AI815" s="24"/>
      <c r="AJ815" s="24"/>
    </row>
    <row r="816" spans="1:36" ht="12.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4"/>
      <c r="AI816" s="24"/>
      <c r="AJ816" s="24"/>
    </row>
    <row r="817" spans="1:36" ht="12.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4"/>
      <c r="AI817" s="24"/>
      <c r="AJ817" s="24"/>
    </row>
    <row r="818" spans="1:36" ht="12.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4"/>
      <c r="AI818" s="24"/>
      <c r="AJ818" s="24"/>
    </row>
    <row r="819" spans="1:36" ht="12.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4"/>
      <c r="AI819" s="24"/>
      <c r="AJ819" s="24"/>
    </row>
    <row r="820" spans="1:36" ht="12.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4"/>
      <c r="AI820" s="24"/>
      <c r="AJ820" s="24"/>
    </row>
    <row r="821" spans="1:36" ht="12.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4"/>
      <c r="AI821" s="24"/>
      <c r="AJ821" s="24"/>
    </row>
    <row r="822" spans="1:36" ht="12.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4"/>
      <c r="AI822" s="24"/>
      <c r="AJ822" s="24"/>
    </row>
    <row r="823" spans="1:36" ht="12.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4"/>
      <c r="AI823" s="24"/>
      <c r="AJ823" s="24"/>
    </row>
    <row r="824" spans="1:36" ht="12.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4"/>
      <c r="AI824" s="24"/>
      <c r="AJ824" s="24"/>
    </row>
    <row r="825" spans="1:36" ht="12.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4"/>
      <c r="AI825" s="24"/>
      <c r="AJ825" s="24"/>
    </row>
    <row r="826" spans="1:36" ht="12.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4"/>
      <c r="AI826" s="24"/>
      <c r="AJ826" s="24"/>
    </row>
    <row r="827" spans="1:36" ht="12.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4"/>
      <c r="AI827" s="24"/>
      <c r="AJ827" s="24"/>
    </row>
    <row r="828" spans="1:36" ht="12.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4"/>
      <c r="AI828" s="24"/>
      <c r="AJ828" s="24"/>
    </row>
    <row r="829" spans="1:36" ht="12.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4"/>
      <c r="AI829" s="24"/>
      <c r="AJ829" s="24"/>
    </row>
    <row r="830" spans="1:36" ht="12.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4"/>
      <c r="AI830" s="24"/>
      <c r="AJ830" s="24"/>
    </row>
    <row r="831" spans="1:36" ht="12.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4"/>
      <c r="AI831" s="24"/>
      <c r="AJ831" s="24"/>
    </row>
    <row r="832" spans="1:36" ht="12.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4"/>
      <c r="AI832" s="24"/>
      <c r="AJ832" s="24"/>
    </row>
    <row r="833" spans="1:36" ht="12.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4"/>
      <c r="AI833" s="24"/>
      <c r="AJ833" s="24"/>
    </row>
    <row r="834" spans="1:36" ht="12.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4"/>
      <c r="AI834" s="24"/>
      <c r="AJ834" s="24"/>
    </row>
    <row r="835" spans="1:36" ht="12.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4"/>
      <c r="AI835" s="24"/>
      <c r="AJ835" s="24"/>
    </row>
    <row r="836" spans="1:36" ht="12.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4"/>
      <c r="AI836" s="24"/>
      <c r="AJ836" s="24"/>
    </row>
    <row r="837" spans="1:36" ht="12.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4"/>
      <c r="AI837" s="24"/>
      <c r="AJ837" s="24"/>
    </row>
    <row r="838" spans="1:36" ht="12.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4"/>
      <c r="AI838" s="24"/>
      <c r="AJ838" s="24"/>
    </row>
    <row r="839" spans="1:36" ht="12.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4"/>
      <c r="AI839" s="24"/>
      <c r="AJ839" s="24"/>
    </row>
    <row r="840" spans="1:36" ht="12.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4"/>
      <c r="AI840" s="24"/>
      <c r="AJ840" s="24"/>
    </row>
    <row r="841" spans="1:36" ht="12.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4"/>
      <c r="AI841" s="24"/>
      <c r="AJ841" s="24"/>
    </row>
    <row r="842" spans="1:36" ht="12.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4"/>
      <c r="AI842" s="24"/>
      <c r="AJ842" s="24"/>
    </row>
    <row r="843" spans="1:36" ht="12.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4"/>
      <c r="AI843" s="24"/>
      <c r="AJ843" s="24"/>
    </row>
    <row r="844" spans="1:36" ht="12.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4"/>
      <c r="AI844" s="24"/>
      <c r="AJ844" s="24"/>
    </row>
    <row r="845" spans="1:36" ht="12.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4"/>
      <c r="AI845" s="24"/>
      <c r="AJ845" s="24"/>
    </row>
    <row r="846" spans="1:36" ht="12.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4"/>
      <c r="AI846" s="24"/>
      <c r="AJ846" s="24"/>
    </row>
    <row r="847" spans="1:36" ht="12.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4"/>
      <c r="AI847" s="24"/>
      <c r="AJ847" s="24"/>
    </row>
    <row r="848" spans="1:36" ht="12.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4"/>
      <c r="AI848" s="24"/>
      <c r="AJ848" s="24"/>
    </row>
    <row r="849" spans="1:36" ht="12.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4"/>
      <c r="AI849" s="24"/>
      <c r="AJ849" s="24"/>
    </row>
    <row r="850" spans="1:36" ht="12.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4"/>
      <c r="AI850" s="24"/>
      <c r="AJ850" s="24"/>
    </row>
    <row r="851" spans="1:36" ht="12.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4"/>
      <c r="AI851" s="24"/>
      <c r="AJ851" s="24"/>
    </row>
    <row r="852" spans="1:36" ht="12.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4"/>
      <c r="AI852" s="24"/>
      <c r="AJ852" s="24"/>
    </row>
    <row r="853" spans="1:36" ht="12.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4"/>
      <c r="AI853" s="24"/>
      <c r="AJ853" s="24"/>
    </row>
    <row r="854" spans="1:36" ht="12.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4"/>
      <c r="AI854" s="24"/>
      <c r="AJ854" s="24"/>
    </row>
    <row r="855" spans="1:36" ht="12.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4"/>
      <c r="AI855" s="24"/>
      <c r="AJ855" s="24"/>
    </row>
    <row r="856" spans="1:36" ht="12.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4"/>
      <c r="AI856" s="24"/>
      <c r="AJ856" s="24"/>
    </row>
    <row r="857" spans="1:36" ht="12.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4"/>
      <c r="AI857" s="24"/>
      <c r="AJ857" s="24"/>
    </row>
    <row r="858" spans="1:36" ht="12.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4"/>
      <c r="AI858" s="24"/>
      <c r="AJ858" s="24"/>
    </row>
    <row r="859" spans="1:36" ht="12.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4"/>
      <c r="AI859" s="24"/>
      <c r="AJ859" s="24"/>
    </row>
    <row r="860" spans="1:36" ht="12.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4"/>
      <c r="AI860" s="24"/>
      <c r="AJ860" s="24"/>
    </row>
    <row r="861" spans="1:36" ht="12.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4"/>
      <c r="AI861" s="24"/>
      <c r="AJ861" s="24"/>
    </row>
    <row r="862" spans="1:36" ht="12.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4"/>
      <c r="AI862" s="24"/>
      <c r="AJ862" s="24"/>
    </row>
    <row r="863" spans="1:36" ht="12.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4"/>
      <c r="AI863" s="24"/>
      <c r="AJ863" s="24"/>
    </row>
    <row r="864" spans="1:36" ht="12.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4"/>
      <c r="AI864" s="24"/>
      <c r="AJ864" s="24"/>
    </row>
    <row r="865" spans="1:36" ht="12.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4"/>
      <c r="AI865" s="24"/>
      <c r="AJ865" s="24"/>
    </row>
    <row r="866" spans="1:36" ht="12.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4"/>
      <c r="AI866" s="24"/>
      <c r="AJ866" s="24"/>
    </row>
    <row r="867" spans="1:36" ht="12.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4"/>
      <c r="AI867" s="24"/>
      <c r="AJ867" s="24"/>
    </row>
    <row r="868" spans="1:36" ht="12.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4"/>
      <c r="AI868" s="24"/>
      <c r="AJ868" s="24"/>
    </row>
    <row r="869" spans="1:36" ht="12.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4"/>
      <c r="AI869" s="24"/>
      <c r="AJ869" s="24"/>
    </row>
    <row r="870" spans="1:36" ht="12.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4"/>
      <c r="AI870" s="24"/>
      <c r="AJ870" s="24"/>
    </row>
    <row r="871" spans="1:36" ht="12.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4"/>
      <c r="AI871" s="24"/>
      <c r="AJ871" s="24"/>
    </row>
    <row r="872" spans="1:36" ht="12.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4"/>
      <c r="AI872" s="24"/>
      <c r="AJ872" s="24"/>
    </row>
    <row r="873" spans="1:36" ht="12.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4"/>
      <c r="AI873" s="24"/>
      <c r="AJ873" s="24"/>
    </row>
    <row r="874" spans="1:36" ht="12.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4"/>
      <c r="AI874" s="24"/>
      <c r="AJ874" s="24"/>
    </row>
    <row r="875" spans="1:36" ht="12.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4"/>
      <c r="AI875" s="24"/>
      <c r="AJ875" s="24"/>
    </row>
    <row r="876" spans="1:36" ht="12.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4"/>
      <c r="AI876" s="24"/>
      <c r="AJ876" s="24"/>
    </row>
    <row r="877" spans="1:36" ht="12.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4"/>
      <c r="AI877" s="24"/>
      <c r="AJ877" s="24"/>
    </row>
    <row r="878" spans="1:36" ht="12.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4"/>
      <c r="AI878" s="24"/>
      <c r="AJ878" s="24"/>
    </row>
    <row r="879" spans="1:36" ht="12.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4"/>
      <c r="AI879" s="24"/>
      <c r="AJ879" s="24"/>
    </row>
    <row r="880" spans="1:36" ht="12.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4"/>
      <c r="AI880" s="24"/>
      <c r="AJ880" s="24"/>
    </row>
    <row r="881" spans="1:36" ht="12.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4"/>
      <c r="AI881" s="24"/>
      <c r="AJ881" s="24"/>
    </row>
    <row r="882" spans="1:36" ht="12.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4"/>
      <c r="AI882" s="24"/>
      <c r="AJ882" s="24"/>
    </row>
    <row r="883" spans="1:36" ht="12.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4"/>
      <c r="AI883" s="24"/>
      <c r="AJ883" s="24"/>
    </row>
    <row r="884" spans="1:36" ht="12.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4"/>
      <c r="AI884" s="24"/>
      <c r="AJ884" s="24"/>
    </row>
    <row r="885" spans="1:36" ht="12.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4"/>
      <c r="AI885" s="24"/>
      <c r="AJ885" s="24"/>
    </row>
    <row r="886" spans="1:36" ht="12.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4"/>
      <c r="AI886" s="24"/>
      <c r="AJ886" s="24"/>
    </row>
    <row r="887" spans="1:36" ht="12.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4"/>
      <c r="AI887" s="24"/>
      <c r="AJ887" s="24"/>
    </row>
    <row r="888" spans="1:36" ht="12.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4"/>
      <c r="AI888" s="24"/>
      <c r="AJ888" s="24"/>
    </row>
    <row r="889" spans="1:36" ht="12.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4"/>
      <c r="AI889" s="24"/>
      <c r="AJ889" s="24"/>
    </row>
    <row r="890" spans="1:36" ht="12.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4"/>
      <c r="AI890" s="24"/>
      <c r="AJ890" s="24"/>
    </row>
    <row r="891" spans="1:36" ht="12.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4"/>
      <c r="AI891" s="24"/>
      <c r="AJ891" s="24"/>
    </row>
    <row r="892" spans="1:36" ht="12.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4"/>
      <c r="AI892" s="24"/>
      <c r="AJ892" s="24"/>
    </row>
    <row r="893" spans="1:36" ht="12.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4"/>
      <c r="AI893" s="24"/>
      <c r="AJ893" s="24"/>
    </row>
    <row r="894" spans="1:36" ht="12.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4"/>
      <c r="AI894" s="24"/>
      <c r="AJ894" s="24"/>
    </row>
    <row r="895" spans="1:36" ht="12.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4"/>
      <c r="AI895" s="24"/>
      <c r="AJ895" s="24"/>
    </row>
    <row r="896" spans="1:36" ht="12.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4"/>
      <c r="AI896" s="24"/>
      <c r="AJ896" s="24"/>
    </row>
    <row r="897" spans="1:36" ht="12.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4"/>
      <c r="AI897" s="24"/>
      <c r="AJ897" s="24"/>
    </row>
    <row r="898" spans="1:36" ht="12.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4"/>
      <c r="AI898" s="24"/>
      <c r="AJ898" s="24"/>
    </row>
    <row r="899" spans="1:36" ht="12.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4"/>
      <c r="AI899" s="24"/>
      <c r="AJ899" s="24"/>
    </row>
    <row r="900" spans="1:36" ht="12.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4"/>
      <c r="AI900" s="24"/>
      <c r="AJ900" s="24"/>
    </row>
    <row r="901" spans="1:36" ht="12.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4"/>
      <c r="AI901" s="24"/>
      <c r="AJ901" s="24"/>
    </row>
    <row r="902" spans="1:36" ht="12.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4"/>
      <c r="AI902" s="24"/>
      <c r="AJ902" s="24"/>
    </row>
    <row r="903" spans="1:36" ht="12.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4"/>
      <c r="AI903" s="24"/>
      <c r="AJ903" s="24"/>
    </row>
    <row r="904" spans="1:36" ht="12.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4"/>
      <c r="AI904" s="24"/>
      <c r="AJ904" s="24"/>
    </row>
    <row r="905" spans="1:36" ht="12.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4"/>
      <c r="AI905" s="24"/>
      <c r="AJ905" s="24"/>
    </row>
    <row r="906" spans="1:36" ht="12.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4"/>
      <c r="AI906" s="24"/>
      <c r="AJ906" s="24"/>
    </row>
    <row r="907" spans="1:36" ht="12.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4"/>
      <c r="AI907" s="24"/>
      <c r="AJ907" s="24"/>
    </row>
    <row r="908" spans="1:36" ht="12.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4"/>
      <c r="AI908" s="24"/>
      <c r="AJ908" s="24"/>
    </row>
    <row r="909" spans="1:36" ht="12.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4"/>
      <c r="AI909" s="24"/>
      <c r="AJ909" s="24"/>
    </row>
    <row r="910" spans="1:36" ht="12.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4"/>
      <c r="AI910" s="24"/>
      <c r="AJ910" s="24"/>
    </row>
    <row r="911" spans="1:36" ht="12.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4"/>
      <c r="AI911" s="24"/>
      <c r="AJ911" s="24"/>
    </row>
    <row r="912" spans="1:36" ht="12.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4"/>
      <c r="AI912" s="24"/>
      <c r="AJ912" s="24"/>
    </row>
    <row r="913" spans="1:36" ht="12.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4"/>
      <c r="AI913" s="24"/>
      <c r="AJ913" s="24"/>
    </row>
    <row r="914" spans="1:36" ht="12.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4"/>
      <c r="AI914" s="24"/>
      <c r="AJ914" s="24"/>
    </row>
    <row r="915" spans="1:36" ht="12.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4"/>
      <c r="AI915" s="24"/>
      <c r="AJ915" s="24"/>
    </row>
    <row r="916" spans="1:36" ht="12.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4"/>
      <c r="AI916" s="24"/>
      <c r="AJ916" s="24"/>
    </row>
    <row r="917" spans="1:36" ht="12.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4"/>
      <c r="AI917" s="24"/>
      <c r="AJ917" s="24"/>
    </row>
    <row r="918" spans="1:36" ht="12.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4"/>
      <c r="AI918" s="24"/>
      <c r="AJ918" s="24"/>
    </row>
    <row r="919" spans="1:36" ht="12.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4"/>
      <c r="AI919" s="24"/>
      <c r="AJ919" s="24"/>
    </row>
    <row r="920" spans="1:36" ht="12.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4"/>
      <c r="AI920" s="24"/>
      <c r="AJ920" s="24"/>
    </row>
    <row r="921" spans="1:36" ht="12.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4"/>
      <c r="AI921" s="24"/>
      <c r="AJ921" s="24"/>
    </row>
    <row r="922" spans="1:36" ht="12.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4"/>
      <c r="AI922" s="24"/>
      <c r="AJ922" s="24"/>
    </row>
    <row r="923" spans="1:36" ht="12.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4"/>
      <c r="AI923" s="24"/>
      <c r="AJ923" s="24"/>
    </row>
    <row r="924" spans="1:36" ht="12.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4"/>
      <c r="AI924" s="24"/>
      <c r="AJ924" s="24"/>
    </row>
    <row r="925" spans="1:36" ht="12.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4"/>
      <c r="AI925" s="24"/>
      <c r="AJ925" s="24"/>
    </row>
    <row r="926" spans="1:36" ht="12.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4"/>
      <c r="AI926" s="24"/>
      <c r="AJ926" s="24"/>
    </row>
    <row r="927" spans="1:36" ht="12.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4"/>
      <c r="AI927" s="24"/>
      <c r="AJ927" s="24"/>
    </row>
    <row r="928" spans="1:36" ht="12.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4"/>
      <c r="AI928" s="24"/>
      <c r="AJ928" s="24"/>
    </row>
    <row r="929" spans="1:36" ht="12.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4"/>
      <c r="AI929" s="24"/>
      <c r="AJ929" s="24"/>
    </row>
    <row r="930" spans="1:36" ht="12.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4"/>
      <c r="AI930" s="24"/>
      <c r="AJ930" s="24"/>
    </row>
    <row r="931" spans="1:36" ht="12.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4"/>
      <c r="AI931" s="24"/>
      <c r="AJ931" s="24"/>
    </row>
    <row r="932" spans="1:36" ht="12.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4"/>
      <c r="AI932" s="24"/>
      <c r="AJ932" s="24"/>
    </row>
    <row r="933" spans="1:36" ht="12.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4"/>
      <c r="AI933" s="24"/>
      <c r="AJ933" s="24"/>
    </row>
    <row r="934" spans="1:36" ht="12.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4"/>
      <c r="AI934" s="24"/>
      <c r="AJ934" s="24"/>
    </row>
    <row r="935" spans="1:36" ht="12.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4"/>
      <c r="AI935" s="24"/>
      <c r="AJ935" s="24"/>
    </row>
    <row r="936" spans="1:36" ht="12.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4"/>
      <c r="AI936" s="24"/>
      <c r="AJ936" s="24"/>
    </row>
    <row r="937" spans="1:36" ht="12.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4"/>
      <c r="AI937" s="24"/>
      <c r="AJ937" s="24"/>
    </row>
    <row r="938" spans="1:36" ht="12.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4"/>
      <c r="AI938" s="24"/>
      <c r="AJ938" s="24"/>
    </row>
    <row r="939" spans="1:36" ht="12.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4"/>
      <c r="AI939" s="24"/>
      <c r="AJ939" s="24"/>
    </row>
    <row r="940" spans="1:36" ht="12.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4"/>
      <c r="AI940" s="24"/>
      <c r="AJ940" s="24"/>
    </row>
    <row r="941" spans="1:36" ht="12.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4"/>
      <c r="AI941" s="24"/>
      <c r="AJ941" s="24"/>
    </row>
    <row r="942" spans="1:36" ht="12.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4"/>
      <c r="AI942" s="24"/>
      <c r="AJ942" s="24"/>
    </row>
    <row r="943" spans="1:36" ht="12.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4"/>
      <c r="AI943" s="24"/>
      <c r="AJ943" s="24"/>
    </row>
    <row r="944" spans="1:36" ht="12.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4"/>
      <c r="AI944" s="24"/>
      <c r="AJ944" s="24"/>
    </row>
    <row r="945" spans="1:36" ht="12.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4"/>
      <c r="AI945" s="24"/>
      <c r="AJ945" s="24"/>
    </row>
    <row r="946" spans="1:36" ht="12.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4"/>
      <c r="AI946" s="24"/>
      <c r="AJ946" s="24"/>
    </row>
    <row r="947" spans="1:36" ht="12.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4"/>
      <c r="AI947" s="24"/>
      <c r="AJ947" s="24"/>
    </row>
    <row r="948" spans="1:36" ht="12.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4"/>
      <c r="AI948" s="24"/>
      <c r="AJ948" s="24"/>
    </row>
    <row r="949" spans="1:36" ht="12.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4"/>
      <c r="AI949" s="24"/>
      <c r="AJ949" s="24"/>
    </row>
    <row r="950" spans="1:36" ht="12.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4"/>
      <c r="AI950" s="24"/>
      <c r="AJ950" s="24"/>
    </row>
    <row r="951" spans="1:36" ht="12.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4"/>
      <c r="AI951" s="24"/>
      <c r="AJ951" s="24"/>
    </row>
    <row r="952" spans="1:36" ht="12.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4"/>
      <c r="AI952" s="24"/>
      <c r="AJ952" s="24"/>
    </row>
    <row r="953" spans="1:36" ht="12.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4"/>
      <c r="AI953" s="24"/>
      <c r="AJ953" s="24"/>
    </row>
    <row r="954" spans="1:36" ht="12.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4"/>
      <c r="AI954" s="24"/>
      <c r="AJ954" s="24"/>
    </row>
    <row r="955" spans="1:36" ht="12.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4"/>
      <c r="AI955" s="24"/>
      <c r="AJ955" s="24"/>
    </row>
    <row r="956" spans="1:36" ht="12.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4"/>
      <c r="AI956" s="24"/>
      <c r="AJ956" s="24"/>
    </row>
    <row r="957" spans="1:36" ht="12.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4"/>
      <c r="AI957" s="24"/>
      <c r="AJ957" s="24"/>
    </row>
    <row r="958" spans="1:36" ht="12.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4"/>
      <c r="AI958" s="24"/>
      <c r="AJ958" s="24"/>
    </row>
    <row r="959" spans="1:36" ht="12.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4"/>
      <c r="AI959" s="24"/>
      <c r="AJ959" s="24"/>
    </row>
    <row r="960" spans="1:36" ht="12.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4"/>
      <c r="AI960" s="24"/>
      <c r="AJ960" s="24"/>
    </row>
    <row r="961" spans="1:36" ht="12.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4"/>
      <c r="AI961" s="24"/>
      <c r="AJ961" s="24"/>
    </row>
    <row r="962" spans="1:36" ht="12.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4"/>
      <c r="AI962" s="24"/>
      <c r="AJ962" s="24"/>
    </row>
    <row r="963" spans="1:36" ht="12.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4"/>
      <c r="AI963" s="24"/>
      <c r="AJ963" s="24"/>
    </row>
    <row r="964" spans="1:36" ht="12.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4"/>
      <c r="AI964" s="24"/>
      <c r="AJ964" s="24"/>
    </row>
    <row r="965" spans="1:36" ht="12.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4"/>
      <c r="AI965" s="24"/>
      <c r="AJ965" s="24"/>
    </row>
    <row r="966" spans="1:36" ht="12.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4"/>
      <c r="AI966" s="24"/>
      <c r="AJ966" s="24"/>
    </row>
    <row r="967" spans="1:36" ht="12.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4"/>
      <c r="AI967" s="24"/>
      <c r="AJ967" s="24"/>
    </row>
    <row r="968" spans="1:36" ht="12.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4"/>
      <c r="AI968" s="24"/>
      <c r="AJ968" s="24"/>
    </row>
    <row r="969" spans="1:36" ht="12.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4"/>
      <c r="AI969" s="24"/>
      <c r="AJ969" s="24"/>
    </row>
    <row r="970" spans="1:36" ht="12.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4"/>
      <c r="AI970" s="24"/>
      <c r="AJ970" s="24"/>
    </row>
    <row r="971" spans="1:36" ht="12.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4"/>
      <c r="AI971" s="24"/>
      <c r="AJ971" s="24"/>
    </row>
    <row r="972" spans="1:36" ht="12.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4"/>
      <c r="AI972" s="24"/>
      <c r="AJ972" s="24"/>
    </row>
    <row r="973" spans="1:36" ht="12.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4"/>
      <c r="AI973" s="24"/>
      <c r="AJ973" s="24"/>
    </row>
    <row r="974" spans="1:36" ht="12.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4"/>
      <c r="AI974" s="24"/>
      <c r="AJ974" s="24"/>
    </row>
    <row r="975" spans="1:36" ht="12.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4"/>
      <c r="AI975" s="24"/>
      <c r="AJ975" s="24"/>
    </row>
    <row r="976" spans="1:36" ht="12.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4"/>
      <c r="AI976" s="24"/>
      <c r="AJ976" s="24"/>
    </row>
    <row r="977" spans="1:36" ht="12.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4"/>
      <c r="AI977" s="24"/>
      <c r="AJ977" s="24"/>
    </row>
    <row r="978" spans="1:36" ht="12.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4"/>
      <c r="AI978" s="24"/>
      <c r="AJ978" s="24"/>
    </row>
    <row r="979" spans="1:36" ht="12.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4"/>
      <c r="AI979" s="24"/>
      <c r="AJ979" s="24"/>
    </row>
    <row r="980" spans="1:36" ht="12.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4"/>
      <c r="AI980" s="24"/>
      <c r="AJ980" s="24"/>
    </row>
    <row r="981" spans="1:36" ht="12.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4"/>
      <c r="AI981" s="24"/>
      <c r="AJ981" s="24"/>
    </row>
    <row r="982" spans="1:36" ht="12.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4"/>
      <c r="AI982" s="24"/>
      <c r="AJ982" s="24"/>
    </row>
    <row r="983" spans="1:36" ht="12.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4"/>
      <c r="AI983" s="24"/>
      <c r="AJ983" s="24"/>
    </row>
    <row r="984" spans="1:36" ht="12.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4"/>
      <c r="AI984" s="24"/>
      <c r="AJ984" s="24"/>
    </row>
    <row r="985" spans="1:36" ht="12.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4"/>
      <c r="AI985" s="24"/>
      <c r="AJ985" s="24"/>
    </row>
    <row r="986" spans="1:36" ht="12.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4"/>
      <c r="AI986" s="24"/>
      <c r="AJ986" s="24"/>
    </row>
    <row r="987" spans="1:36" ht="12.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4"/>
      <c r="AI987" s="24"/>
      <c r="AJ987" s="24"/>
    </row>
    <row r="988" spans="1:36" ht="12.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4"/>
      <c r="AI988" s="24"/>
      <c r="AJ988" s="24"/>
    </row>
    <row r="989" spans="1:36" ht="12.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4"/>
      <c r="AI989" s="24"/>
      <c r="AJ989" s="24"/>
    </row>
    <row r="990" spans="1:36" ht="12.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4"/>
      <c r="AI990" s="24"/>
      <c r="AJ990" s="24"/>
    </row>
    <row r="991" spans="1:36" ht="12.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4"/>
      <c r="AI991" s="24"/>
      <c r="AJ991" s="24"/>
    </row>
    <row r="992" spans="1:36" ht="12.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c r="AI992" s="24"/>
      <c r="AJ992" s="24"/>
    </row>
    <row r="993" spans="1:36" ht="12.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4"/>
      <c r="AI993" s="24"/>
      <c r="AJ993" s="24"/>
    </row>
    <row r="994" spans="1:36" ht="12.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c r="AI994" s="24"/>
      <c r="AJ994" s="24"/>
    </row>
    <row r="995" spans="1:36" ht="12.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4"/>
      <c r="AI995" s="24"/>
      <c r="AJ995" s="24"/>
    </row>
    <row r="996" spans="1:36" ht="12.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4"/>
      <c r="AI996" s="24"/>
      <c r="AJ996" s="24"/>
    </row>
    <row r="997" spans="1:36" ht="12.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4"/>
      <c r="AI997" s="24"/>
      <c r="AJ997" s="24"/>
    </row>
    <row r="998" spans="1:36" ht="12.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4"/>
      <c r="AI998" s="24"/>
      <c r="AJ998" s="24"/>
    </row>
    <row r="999" spans="1:36" ht="12.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c r="AH999" s="24"/>
      <c r="AI999" s="24"/>
      <c r="AJ999" s="24"/>
    </row>
    <row r="1000" spans="1:36" ht="12.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c r="AH1000" s="24"/>
      <c r="AI1000" s="24"/>
      <c r="AJ1000" s="24"/>
    </row>
    <row r="1001" spans="1:36" ht="12.75" customHeight="1">
      <c r="A1001" s="2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c r="AA1001" s="24"/>
      <c r="AB1001" s="24"/>
      <c r="AC1001" s="24"/>
      <c r="AD1001" s="24"/>
      <c r="AE1001" s="24"/>
      <c r="AF1001" s="24"/>
      <c r="AG1001" s="24"/>
      <c r="AH1001" s="24"/>
      <c r="AI1001" s="24"/>
      <c r="AJ1001" s="24"/>
    </row>
    <row r="1002" spans="1:36" ht="12.75" customHeight="1">
      <c r="A1002" s="24"/>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c r="AA1002" s="24"/>
      <c r="AB1002" s="24"/>
      <c r="AC1002" s="24"/>
      <c r="AD1002" s="24"/>
      <c r="AE1002" s="24"/>
      <c r="AF1002" s="24"/>
      <c r="AG1002" s="24"/>
      <c r="AH1002" s="24"/>
      <c r="AI1002" s="24"/>
      <c r="AJ1002" s="24"/>
    </row>
    <row r="1003" spans="1:36" ht="12.75" customHeight="1">
      <c r="A1003" s="24"/>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c r="AA1003" s="24"/>
      <c r="AB1003" s="24"/>
      <c r="AC1003" s="24"/>
      <c r="AD1003" s="24"/>
      <c r="AE1003" s="24"/>
      <c r="AF1003" s="24"/>
      <c r="AG1003" s="24"/>
      <c r="AH1003" s="24"/>
      <c r="AI1003" s="24"/>
      <c r="AJ1003" s="24"/>
    </row>
    <row r="1004" spans="1:36" ht="12.75" customHeight="1">
      <c r="A1004" s="24"/>
      <c r="B1004" s="24"/>
      <c r="C1004" s="24"/>
      <c r="D1004" s="24"/>
      <c r="E1004" s="24"/>
      <c r="F1004" s="24"/>
      <c r="G1004" s="24"/>
      <c r="H1004" s="24"/>
      <c r="I1004" s="24"/>
      <c r="J1004" s="24"/>
      <c r="K1004" s="24"/>
      <c r="L1004" s="24"/>
      <c r="M1004" s="24"/>
      <c r="N1004" s="24"/>
      <c r="O1004" s="24"/>
      <c r="P1004" s="24"/>
      <c r="Q1004" s="24"/>
      <c r="R1004" s="24"/>
      <c r="S1004" s="24"/>
      <c r="T1004" s="24"/>
      <c r="U1004" s="24"/>
      <c r="V1004" s="24"/>
      <c r="W1004" s="24"/>
      <c r="X1004" s="24"/>
      <c r="Y1004" s="24"/>
      <c r="Z1004" s="24"/>
      <c r="AA1004" s="24"/>
      <c r="AB1004" s="24"/>
      <c r="AC1004" s="24"/>
      <c r="AD1004" s="24"/>
      <c r="AE1004" s="24"/>
      <c r="AF1004" s="24"/>
      <c r="AG1004" s="24"/>
      <c r="AH1004" s="24"/>
      <c r="AI1004" s="24"/>
      <c r="AJ1004" s="24"/>
    </row>
  </sheetData>
  <autoFilter ref="B10:I21" xr:uid="{00000000-0009-0000-0000-00000B000000}"/>
  <mergeCells count="17">
    <mergeCell ref="A9:A10"/>
    <mergeCell ref="B9:I9"/>
    <mergeCell ref="J9:J10"/>
    <mergeCell ref="K9:K10"/>
    <mergeCell ref="A22:A23"/>
    <mergeCell ref="B22:I22"/>
    <mergeCell ref="J22:J23"/>
    <mergeCell ref="D1:H2"/>
    <mergeCell ref="I1:M2"/>
    <mergeCell ref="D3:H4"/>
    <mergeCell ref="I3:M4"/>
    <mergeCell ref="A6:D6"/>
    <mergeCell ref="K22:K23"/>
    <mergeCell ref="L22:L23"/>
    <mergeCell ref="M22:M23"/>
    <mergeCell ref="L9:L10"/>
    <mergeCell ref="M9:M10"/>
  </mergeCells>
  <pageMargins left="0.7" right="0.7" top="0.75" bottom="0.75" header="0" footer="0"/>
  <pageSetup paperSize="5" orientation="landscape"/>
  <headerFooter>
    <oddFooter>&amp;LE: 07/04/2015</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957"/>
  <sheetViews>
    <sheetView topLeftCell="E11" workbookViewId="0">
      <selection activeCell="K13" sqref="K13:K14"/>
    </sheetView>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61" t="s">
        <v>0</v>
      </c>
      <c r="E1" s="362"/>
      <c r="F1" s="362"/>
      <c r="G1" s="362"/>
      <c r="H1" s="363"/>
      <c r="I1" s="367"/>
      <c r="J1" s="362"/>
      <c r="K1" s="362"/>
      <c r="L1" s="362"/>
      <c r="M1" s="363"/>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6"/>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1" t="s">
        <v>2</v>
      </c>
      <c r="B6" s="369"/>
      <c r="C6" s="369"/>
      <c r="D6" s="369"/>
      <c r="E6" s="4"/>
      <c r="F6" s="4"/>
      <c r="G6" s="4"/>
      <c r="H6" s="4"/>
      <c r="I6" s="4"/>
      <c r="J6" s="46"/>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6"/>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6"/>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6" t="s">
        <v>5</v>
      </c>
      <c r="B9" s="358" t="s">
        <v>6</v>
      </c>
      <c r="C9" s="359"/>
      <c r="D9" s="359"/>
      <c r="E9" s="359"/>
      <c r="F9" s="359"/>
      <c r="G9" s="359"/>
      <c r="H9" s="359"/>
      <c r="I9" s="360"/>
      <c r="J9" s="356" t="s">
        <v>7</v>
      </c>
      <c r="K9" s="356" t="s">
        <v>8</v>
      </c>
      <c r="L9" s="356" t="s">
        <v>9</v>
      </c>
      <c r="M9" s="361" t="s">
        <v>10</v>
      </c>
      <c r="N9" s="109"/>
      <c r="O9" s="4"/>
      <c r="P9" s="4"/>
      <c r="Q9" s="4"/>
      <c r="R9" s="4"/>
      <c r="S9" s="4"/>
      <c r="T9" s="4"/>
      <c r="U9" s="4"/>
      <c r="V9" s="4"/>
      <c r="W9" s="4"/>
      <c r="X9" s="4"/>
      <c r="Y9" s="4"/>
      <c r="Z9" s="4"/>
      <c r="AA9" s="4"/>
      <c r="AB9" s="4"/>
      <c r="AC9" s="4"/>
      <c r="AD9" s="4"/>
      <c r="AE9" s="4"/>
      <c r="AF9" s="4"/>
      <c r="AG9" s="4"/>
      <c r="AH9" s="4"/>
      <c r="AI9" s="4"/>
      <c r="AJ9" s="4"/>
    </row>
    <row r="10" spans="1:36" ht="47.25" customHeight="1">
      <c r="A10" s="357"/>
      <c r="B10" s="110" t="s">
        <v>11</v>
      </c>
      <c r="C10" s="14" t="s">
        <v>12</v>
      </c>
      <c r="D10" s="14" t="s">
        <v>13</v>
      </c>
      <c r="E10" s="14" t="s">
        <v>14</v>
      </c>
      <c r="F10" s="14" t="s">
        <v>15</v>
      </c>
      <c r="G10" s="14" t="s">
        <v>16</v>
      </c>
      <c r="H10" s="14" t="s">
        <v>17</v>
      </c>
      <c r="I10" s="14" t="s">
        <v>18</v>
      </c>
      <c r="J10" s="357"/>
      <c r="K10" s="357"/>
      <c r="L10" s="357"/>
      <c r="M10" s="364"/>
      <c r="N10" s="14" t="s">
        <v>604</v>
      </c>
      <c r="O10" s="4"/>
      <c r="P10" s="4"/>
      <c r="Q10" s="4"/>
      <c r="R10" s="4"/>
      <c r="S10" s="4"/>
      <c r="T10" s="4"/>
      <c r="U10" s="4"/>
      <c r="V10" s="4"/>
      <c r="W10" s="4"/>
      <c r="X10" s="4"/>
      <c r="Y10" s="4"/>
      <c r="Z10" s="4"/>
      <c r="AA10" s="4"/>
      <c r="AB10" s="4"/>
      <c r="AC10" s="4"/>
      <c r="AD10" s="4"/>
      <c r="AE10" s="4"/>
      <c r="AF10" s="4"/>
      <c r="AG10" s="4"/>
      <c r="AH10" s="4"/>
      <c r="AI10" s="4"/>
      <c r="AJ10" s="4"/>
    </row>
    <row r="11" spans="1:36" ht="293.25">
      <c r="A11" s="16">
        <v>1</v>
      </c>
      <c r="B11" s="16" t="s">
        <v>1057</v>
      </c>
      <c r="C11" s="16" t="s">
        <v>1038</v>
      </c>
      <c r="D11" s="16" t="s">
        <v>1058</v>
      </c>
      <c r="E11" s="16" t="s">
        <v>1059</v>
      </c>
      <c r="F11" s="16">
        <v>800186061</v>
      </c>
      <c r="G11" s="16" t="s">
        <v>23</v>
      </c>
      <c r="H11" s="16" t="s">
        <v>101</v>
      </c>
      <c r="I11" s="16" t="s">
        <v>1060</v>
      </c>
      <c r="J11" s="40" t="s">
        <v>1061</v>
      </c>
      <c r="K11" s="334">
        <v>0</v>
      </c>
      <c r="L11" s="16" t="s">
        <v>27</v>
      </c>
      <c r="M11" s="114" t="s">
        <v>37</v>
      </c>
      <c r="N11" s="115"/>
      <c r="O11" s="81"/>
      <c r="P11" s="81"/>
      <c r="Q11" s="81"/>
      <c r="R11" s="81"/>
      <c r="S11" s="81"/>
      <c r="T11" s="81"/>
      <c r="U11" s="81"/>
      <c r="V11" s="81"/>
      <c r="W11" s="81"/>
      <c r="X11" s="81"/>
      <c r="Y11" s="81"/>
      <c r="Z11" s="81"/>
      <c r="AA11" s="81"/>
      <c r="AB11" s="81"/>
      <c r="AC11" s="81"/>
      <c r="AD11" s="81"/>
      <c r="AE11" s="81"/>
      <c r="AF11" s="81"/>
      <c r="AG11" s="81"/>
      <c r="AH11" s="81"/>
      <c r="AI11" s="81"/>
      <c r="AJ11" s="4"/>
    </row>
    <row r="12" spans="1:36" ht="57" customHeight="1">
      <c r="A12" s="16">
        <v>2</v>
      </c>
      <c r="B12" s="40" t="s">
        <v>1062</v>
      </c>
      <c r="C12" s="16" t="s">
        <v>54</v>
      </c>
      <c r="D12" s="16" t="s">
        <v>1063</v>
      </c>
      <c r="E12" s="16" t="s">
        <v>1064</v>
      </c>
      <c r="F12" s="16">
        <v>91512245</v>
      </c>
      <c r="G12" s="16" t="s">
        <v>286</v>
      </c>
      <c r="H12" s="16" t="s">
        <v>101</v>
      </c>
      <c r="I12" s="16" t="s">
        <v>1060</v>
      </c>
      <c r="J12" s="40" t="s">
        <v>1065</v>
      </c>
      <c r="K12" s="334">
        <v>0</v>
      </c>
      <c r="L12" s="16" t="s">
        <v>27</v>
      </c>
      <c r="M12" s="114" t="s">
        <v>37</v>
      </c>
      <c r="N12" s="120"/>
      <c r="O12" s="81"/>
      <c r="P12" s="81"/>
      <c r="Q12" s="81"/>
      <c r="R12" s="81"/>
      <c r="S12" s="81"/>
      <c r="T12" s="81"/>
      <c r="U12" s="81"/>
      <c r="V12" s="81"/>
      <c r="W12" s="81"/>
      <c r="X12" s="81"/>
      <c r="Y12" s="81"/>
      <c r="Z12" s="81"/>
      <c r="AA12" s="81"/>
      <c r="AB12" s="81"/>
      <c r="AC12" s="81"/>
      <c r="AD12" s="81"/>
      <c r="AE12" s="81"/>
      <c r="AF12" s="81"/>
      <c r="AG12" s="81"/>
      <c r="AH12" s="81"/>
      <c r="AI12" s="81"/>
      <c r="AJ12" s="4"/>
    </row>
    <row r="13" spans="1:36" ht="57" customHeight="1">
      <c r="A13" s="16">
        <v>3</v>
      </c>
      <c r="B13" s="29" t="s">
        <v>1066</v>
      </c>
      <c r="C13" s="16" t="s">
        <v>1067</v>
      </c>
      <c r="D13" s="16" t="s">
        <v>1068</v>
      </c>
      <c r="E13" s="16" t="s">
        <v>1069</v>
      </c>
      <c r="F13" s="16">
        <v>91244692</v>
      </c>
      <c r="G13" s="16" t="s">
        <v>139</v>
      </c>
      <c r="H13" s="16" t="s">
        <v>101</v>
      </c>
      <c r="I13" s="16" t="s">
        <v>1060</v>
      </c>
      <c r="J13" s="40" t="s">
        <v>1070</v>
      </c>
      <c r="K13" s="335">
        <v>38700000</v>
      </c>
      <c r="L13" s="16" t="s">
        <v>27</v>
      </c>
      <c r="M13" s="114" t="s">
        <v>37</v>
      </c>
      <c r="N13" s="120"/>
      <c r="O13" s="81"/>
      <c r="P13" s="81"/>
      <c r="Q13" s="81"/>
      <c r="R13" s="81"/>
      <c r="S13" s="81"/>
      <c r="T13" s="81"/>
      <c r="U13" s="81"/>
      <c r="V13" s="81"/>
      <c r="W13" s="81"/>
      <c r="X13" s="81"/>
      <c r="Y13" s="81"/>
      <c r="Z13" s="81"/>
      <c r="AA13" s="81"/>
      <c r="AB13" s="81"/>
      <c r="AC13" s="81"/>
      <c r="AD13" s="81"/>
      <c r="AE13" s="81"/>
      <c r="AF13" s="81"/>
      <c r="AG13" s="81"/>
      <c r="AH13" s="81"/>
      <c r="AI13" s="81"/>
      <c r="AJ13" s="4"/>
    </row>
    <row r="14" spans="1:36" ht="57" customHeight="1">
      <c r="A14" s="16">
        <v>4</v>
      </c>
      <c r="B14" s="29" t="s">
        <v>1071</v>
      </c>
      <c r="C14" s="16" t="s">
        <v>1072</v>
      </c>
      <c r="D14" s="16" t="s">
        <v>1073</v>
      </c>
      <c r="E14" s="16" t="s">
        <v>1074</v>
      </c>
      <c r="F14" s="16">
        <v>63286475</v>
      </c>
      <c r="G14" s="16" t="s">
        <v>852</v>
      </c>
      <c r="H14" s="16" t="s">
        <v>101</v>
      </c>
      <c r="I14" s="16" t="s">
        <v>1060</v>
      </c>
      <c r="J14" s="40" t="s">
        <v>1075</v>
      </c>
      <c r="K14" s="335">
        <v>310506792</v>
      </c>
      <c r="L14" s="16" t="s">
        <v>243</v>
      </c>
      <c r="M14" s="114" t="s">
        <v>60</v>
      </c>
      <c r="N14" s="119" t="s">
        <v>1076</v>
      </c>
      <c r="O14" s="81"/>
      <c r="P14" s="81"/>
      <c r="Q14" s="81"/>
      <c r="R14" s="81"/>
      <c r="S14" s="81"/>
      <c r="T14" s="81"/>
      <c r="U14" s="81"/>
      <c r="V14" s="81"/>
      <c r="W14" s="81"/>
      <c r="X14" s="81"/>
      <c r="Y14" s="81"/>
      <c r="Z14" s="81"/>
      <c r="AA14" s="81"/>
      <c r="AB14" s="81"/>
      <c r="AC14" s="81"/>
      <c r="AD14" s="81"/>
      <c r="AE14" s="81"/>
      <c r="AF14" s="81"/>
      <c r="AG14" s="81"/>
      <c r="AH14" s="81"/>
      <c r="AI14" s="81"/>
      <c r="AJ14" s="4"/>
    </row>
    <row r="15" spans="1:36" ht="57" customHeight="1">
      <c r="A15" s="16">
        <v>5</v>
      </c>
      <c r="B15" s="16" t="s">
        <v>1077</v>
      </c>
      <c r="C15" s="16" t="s">
        <v>723</v>
      </c>
      <c r="D15" s="16" t="s">
        <v>1078</v>
      </c>
      <c r="E15" s="16" t="s">
        <v>1079</v>
      </c>
      <c r="F15" s="16">
        <v>91225775</v>
      </c>
      <c r="G15" s="16" t="s">
        <v>23</v>
      </c>
      <c r="H15" s="16" t="s">
        <v>24</v>
      </c>
      <c r="I15" s="16" t="s">
        <v>1060</v>
      </c>
      <c r="J15" s="40" t="s">
        <v>1080</v>
      </c>
      <c r="K15" s="334">
        <v>0</v>
      </c>
      <c r="L15" s="16" t="s">
        <v>27</v>
      </c>
      <c r="M15" s="114" t="s">
        <v>104</v>
      </c>
      <c r="N15" s="119" t="s">
        <v>1081</v>
      </c>
      <c r="O15" s="81"/>
      <c r="P15" s="81"/>
      <c r="Q15" s="81"/>
      <c r="R15" s="81"/>
      <c r="S15" s="81"/>
      <c r="T15" s="81"/>
      <c r="U15" s="81"/>
      <c r="V15" s="81"/>
      <c r="W15" s="81"/>
      <c r="X15" s="81"/>
      <c r="Y15" s="81"/>
      <c r="Z15" s="81"/>
      <c r="AA15" s="81"/>
      <c r="AB15" s="81"/>
      <c r="AC15" s="81"/>
      <c r="AD15" s="81"/>
      <c r="AE15" s="81"/>
      <c r="AF15" s="81"/>
      <c r="AG15" s="81"/>
      <c r="AH15" s="81"/>
      <c r="AI15" s="81"/>
      <c r="AJ15" s="4"/>
    </row>
    <row r="16" spans="1:36" ht="57" customHeight="1">
      <c r="A16" s="16">
        <v>6</v>
      </c>
      <c r="B16" s="16" t="s">
        <v>1082</v>
      </c>
      <c r="C16" s="16" t="s">
        <v>1083</v>
      </c>
      <c r="D16" s="16" t="s">
        <v>1084</v>
      </c>
      <c r="E16" s="16" t="s">
        <v>1085</v>
      </c>
      <c r="F16" s="16">
        <v>60341815</v>
      </c>
      <c r="G16" s="16" t="s">
        <v>23</v>
      </c>
      <c r="H16" s="16" t="s">
        <v>24</v>
      </c>
      <c r="I16" s="16" t="s">
        <v>1060</v>
      </c>
      <c r="J16" s="40" t="s">
        <v>1086</v>
      </c>
      <c r="K16" s="334">
        <v>0</v>
      </c>
      <c r="L16" s="16" t="s">
        <v>27</v>
      </c>
      <c r="M16" s="114" t="s">
        <v>60</v>
      </c>
      <c r="N16" s="120"/>
      <c r="O16" s="81"/>
      <c r="P16" s="81"/>
      <c r="Q16" s="81"/>
      <c r="R16" s="81"/>
      <c r="S16" s="81"/>
      <c r="T16" s="81"/>
      <c r="U16" s="81"/>
      <c r="V16" s="81"/>
      <c r="W16" s="81"/>
      <c r="X16" s="81"/>
      <c r="Y16" s="81"/>
      <c r="Z16" s="81"/>
      <c r="AA16" s="81"/>
      <c r="AB16" s="81"/>
      <c r="AC16" s="81"/>
      <c r="AD16" s="81"/>
      <c r="AE16" s="81"/>
      <c r="AF16" s="81"/>
      <c r="AG16" s="81"/>
      <c r="AH16" s="81"/>
      <c r="AI16" s="81"/>
      <c r="AJ16" s="4"/>
    </row>
    <row r="17" spans="1:36" ht="57" customHeight="1">
      <c r="A17" s="16">
        <v>7</v>
      </c>
      <c r="B17" s="16" t="s">
        <v>1087</v>
      </c>
      <c r="C17" s="16" t="s">
        <v>1088</v>
      </c>
      <c r="D17" s="16" t="s">
        <v>1089</v>
      </c>
      <c r="E17" s="16" t="s">
        <v>1085</v>
      </c>
      <c r="F17" s="16">
        <v>60341815</v>
      </c>
      <c r="G17" s="16" t="s">
        <v>23</v>
      </c>
      <c r="H17" s="16" t="s">
        <v>24</v>
      </c>
      <c r="I17" s="16" t="s">
        <v>1060</v>
      </c>
      <c r="J17" s="40" t="s">
        <v>1090</v>
      </c>
      <c r="K17" s="334">
        <v>0</v>
      </c>
      <c r="L17" s="16" t="s">
        <v>27</v>
      </c>
      <c r="M17" s="114" t="s">
        <v>104</v>
      </c>
      <c r="N17" s="124" t="s">
        <v>700</v>
      </c>
      <c r="O17" s="81"/>
      <c r="P17" s="81"/>
      <c r="Q17" s="81"/>
      <c r="R17" s="81"/>
      <c r="S17" s="81"/>
      <c r="T17" s="81"/>
      <c r="U17" s="81"/>
      <c r="V17" s="81"/>
      <c r="W17" s="81"/>
      <c r="X17" s="81"/>
      <c r="Y17" s="81"/>
      <c r="Z17" s="81"/>
      <c r="AA17" s="81"/>
      <c r="AB17" s="81"/>
      <c r="AC17" s="81"/>
      <c r="AD17" s="81"/>
      <c r="AE17" s="81"/>
      <c r="AF17" s="81"/>
      <c r="AG17" s="81"/>
      <c r="AH17" s="81"/>
      <c r="AI17" s="81"/>
      <c r="AJ17" s="4"/>
    </row>
    <row r="18" spans="1:36" ht="57" customHeight="1">
      <c r="A18" s="16">
        <v>8</v>
      </c>
      <c r="B18" s="16" t="s">
        <v>1091</v>
      </c>
      <c r="C18" s="16" t="s">
        <v>142</v>
      </c>
      <c r="D18" s="16" t="s">
        <v>1092</v>
      </c>
      <c r="E18" s="16" t="s">
        <v>1085</v>
      </c>
      <c r="F18" s="16">
        <v>60341815</v>
      </c>
      <c r="G18" s="16" t="s">
        <v>23</v>
      </c>
      <c r="H18" s="16" t="s">
        <v>24</v>
      </c>
      <c r="I18" s="16" t="s">
        <v>1060</v>
      </c>
      <c r="J18" s="40" t="s">
        <v>1093</v>
      </c>
      <c r="K18" s="334">
        <v>0</v>
      </c>
      <c r="L18" s="16" t="s">
        <v>27</v>
      </c>
      <c r="M18" s="114" t="s">
        <v>104</v>
      </c>
      <c r="N18" s="143" t="s">
        <v>1094</v>
      </c>
      <c r="O18" s="4"/>
      <c r="P18" s="4"/>
      <c r="Q18" s="4"/>
      <c r="R18" s="4"/>
      <c r="S18" s="4"/>
      <c r="T18" s="4"/>
      <c r="U18" s="4"/>
      <c r="V18" s="4"/>
      <c r="W18" s="4"/>
      <c r="X18" s="4"/>
      <c r="Y18" s="4"/>
      <c r="Z18" s="4"/>
      <c r="AA18" s="4"/>
      <c r="AB18" s="4"/>
      <c r="AC18" s="4"/>
      <c r="AD18" s="4"/>
      <c r="AE18" s="4"/>
      <c r="AF18" s="4"/>
      <c r="AG18" s="4"/>
      <c r="AH18" s="4"/>
      <c r="AI18" s="4"/>
      <c r="AJ18" s="4"/>
    </row>
    <row r="19" spans="1:36" ht="27">
      <c r="A19" s="16">
        <v>9</v>
      </c>
      <c r="B19" s="29"/>
      <c r="C19" s="29"/>
      <c r="D19" s="29"/>
      <c r="E19" s="29"/>
      <c r="F19" s="29"/>
      <c r="G19" s="29"/>
      <c r="H19" s="29"/>
      <c r="I19" s="29"/>
      <c r="J19" s="16"/>
      <c r="K19" s="93"/>
      <c r="L19" s="31"/>
      <c r="M19" s="29"/>
      <c r="N19" s="156"/>
      <c r="O19" s="4"/>
      <c r="P19" s="4"/>
      <c r="Q19" s="4"/>
      <c r="R19" s="4"/>
      <c r="S19" s="4"/>
      <c r="T19" s="4"/>
      <c r="U19" s="4"/>
      <c r="V19" s="4"/>
      <c r="W19" s="4"/>
      <c r="X19" s="4"/>
      <c r="Y19" s="4"/>
      <c r="Z19" s="4"/>
      <c r="AA19" s="4"/>
      <c r="AB19" s="4"/>
      <c r="AC19" s="4"/>
      <c r="AD19" s="4"/>
      <c r="AE19" s="4"/>
      <c r="AF19" s="4"/>
      <c r="AG19" s="4"/>
      <c r="AH19" s="4"/>
      <c r="AI19" s="44"/>
      <c r="AJ19" s="44"/>
    </row>
    <row r="20" spans="1:36" ht="27">
      <c r="A20" s="16">
        <v>10</v>
      </c>
      <c r="B20" s="29"/>
      <c r="C20" s="29"/>
      <c r="D20" s="29"/>
      <c r="E20" s="29"/>
      <c r="F20" s="29"/>
      <c r="G20" s="29"/>
      <c r="H20" s="29"/>
      <c r="I20" s="29"/>
      <c r="J20" s="16"/>
      <c r="K20" s="93"/>
      <c r="L20" s="31"/>
      <c r="M20" s="29"/>
      <c r="N20" s="156"/>
      <c r="O20" s="4"/>
      <c r="P20" s="4"/>
      <c r="Q20" s="4"/>
      <c r="R20" s="4"/>
      <c r="S20" s="4"/>
      <c r="T20" s="4"/>
      <c r="U20" s="4"/>
      <c r="V20" s="4"/>
      <c r="W20" s="4"/>
      <c r="X20" s="4"/>
      <c r="Y20" s="4"/>
      <c r="Z20" s="4"/>
      <c r="AA20" s="4"/>
      <c r="AB20" s="4"/>
      <c r="AC20" s="4"/>
      <c r="AD20" s="4"/>
      <c r="AE20" s="4"/>
      <c r="AF20" s="4"/>
      <c r="AG20" s="4"/>
      <c r="AH20" s="4"/>
      <c r="AI20" s="44"/>
      <c r="AJ20" s="44"/>
    </row>
    <row r="21" spans="1:36" ht="58.5" customHeight="1">
      <c r="A21" s="373" t="s">
        <v>96</v>
      </c>
      <c r="B21" s="374"/>
      <c r="C21" s="374"/>
      <c r="D21" s="374"/>
      <c r="E21" s="374"/>
      <c r="F21" s="374"/>
      <c r="G21" s="374"/>
      <c r="H21" s="374"/>
      <c r="I21" s="374"/>
      <c r="J21" s="104"/>
      <c r="K21" s="104"/>
      <c r="L21" s="104"/>
      <c r="M21" s="105"/>
      <c r="N21" s="155"/>
      <c r="O21" s="44"/>
      <c r="P21" s="44"/>
      <c r="Q21" s="44"/>
      <c r="R21" s="44"/>
      <c r="S21" s="44"/>
      <c r="T21" s="44"/>
      <c r="U21" s="44"/>
      <c r="V21" s="44"/>
      <c r="W21" s="44"/>
      <c r="X21" s="44"/>
      <c r="Y21" s="44"/>
      <c r="Z21" s="44"/>
      <c r="AA21" s="44"/>
      <c r="AB21" s="44"/>
      <c r="AC21" s="44"/>
      <c r="AD21" s="44"/>
      <c r="AE21" s="44"/>
      <c r="AF21" s="44"/>
      <c r="AG21" s="44"/>
      <c r="AH21" s="44"/>
      <c r="AI21" s="44"/>
      <c r="AJ21" s="44"/>
    </row>
    <row r="22" spans="1:36" ht="57" customHeight="1">
      <c r="A22" s="392" t="s">
        <v>5</v>
      </c>
      <c r="B22" s="394" t="s">
        <v>6</v>
      </c>
      <c r="C22" s="365"/>
      <c r="D22" s="365"/>
      <c r="E22" s="365"/>
      <c r="F22" s="365"/>
      <c r="G22" s="365"/>
      <c r="H22" s="365"/>
      <c r="I22" s="366"/>
      <c r="J22" s="392" t="s">
        <v>7</v>
      </c>
      <c r="K22" s="392" t="s">
        <v>8</v>
      </c>
      <c r="L22" s="392" t="s">
        <v>9</v>
      </c>
      <c r="M22" s="393" t="s">
        <v>10</v>
      </c>
      <c r="N22" s="156"/>
      <c r="O22" s="4"/>
      <c r="P22" s="4"/>
      <c r="Q22" s="4"/>
      <c r="R22" s="4"/>
      <c r="S22" s="4"/>
      <c r="T22" s="4"/>
      <c r="U22" s="4"/>
      <c r="V22" s="4"/>
      <c r="W22" s="4"/>
      <c r="X22" s="4"/>
      <c r="Y22" s="4"/>
      <c r="Z22" s="4"/>
      <c r="AA22" s="4"/>
      <c r="AB22" s="4"/>
      <c r="AC22" s="4"/>
      <c r="AD22" s="4"/>
      <c r="AE22" s="4"/>
      <c r="AF22" s="4"/>
      <c r="AG22" s="4"/>
      <c r="AH22" s="4"/>
      <c r="AI22" s="4"/>
      <c r="AJ22" s="4"/>
    </row>
    <row r="23" spans="1:36" ht="57" customHeight="1">
      <c r="A23" s="357"/>
      <c r="B23" s="14" t="s">
        <v>11</v>
      </c>
      <c r="C23" s="14" t="s">
        <v>12</v>
      </c>
      <c r="D23" s="14" t="s">
        <v>13</v>
      </c>
      <c r="E23" s="14" t="s">
        <v>14</v>
      </c>
      <c r="F23" s="14" t="s">
        <v>15</v>
      </c>
      <c r="G23" s="14" t="s">
        <v>16</v>
      </c>
      <c r="H23" s="14" t="s">
        <v>17</v>
      </c>
      <c r="I23" s="14" t="s">
        <v>18</v>
      </c>
      <c r="J23" s="357"/>
      <c r="K23" s="357"/>
      <c r="L23" s="357"/>
      <c r="M23" s="364"/>
      <c r="N23" s="156"/>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29" t="s">
        <v>1095</v>
      </c>
      <c r="C24" s="29" t="s">
        <v>392</v>
      </c>
      <c r="D24" s="29" t="s">
        <v>1096</v>
      </c>
      <c r="E24" s="29" t="s">
        <v>1097</v>
      </c>
      <c r="F24" s="29" t="s">
        <v>72</v>
      </c>
      <c r="G24" s="29" t="s">
        <v>395</v>
      </c>
      <c r="H24" s="29" t="s">
        <v>24</v>
      </c>
      <c r="I24" s="16" t="s">
        <v>1060</v>
      </c>
      <c r="J24" s="30" t="s">
        <v>1098</v>
      </c>
      <c r="K24" s="334">
        <v>0</v>
      </c>
      <c r="L24" s="29" t="s">
        <v>27</v>
      </c>
      <c r="M24" s="29" t="s">
        <v>28</v>
      </c>
      <c r="N24" s="156"/>
      <c r="O24" s="4"/>
      <c r="P24" s="4"/>
      <c r="Q24" s="4"/>
      <c r="R24" s="4"/>
      <c r="S24" s="4"/>
      <c r="T24" s="4"/>
      <c r="U24" s="4"/>
      <c r="V24" s="4"/>
      <c r="W24" s="4"/>
      <c r="X24" s="4"/>
      <c r="Y24" s="4"/>
      <c r="Z24" s="4"/>
      <c r="AA24" s="4"/>
      <c r="AB24" s="4"/>
      <c r="AC24" s="4"/>
      <c r="AD24" s="4"/>
      <c r="AE24" s="4"/>
      <c r="AF24" s="4"/>
      <c r="AG24" s="4"/>
      <c r="AH24" s="4"/>
      <c r="AI24" s="4"/>
      <c r="AJ24" s="4"/>
    </row>
    <row r="25" spans="1:36" ht="73.5" customHeight="1">
      <c r="A25" s="16">
        <v>2</v>
      </c>
      <c r="B25" s="29" t="s">
        <v>1099</v>
      </c>
      <c r="C25" s="16" t="s">
        <v>436</v>
      </c>
      <c r="D25" s="16" t="s">
        <v>535</v>
      </c>
      <c r="E25" s="16" t="s">
        <v>1100</v>
      </c>
      <c r="F25" s="16"/>
      <c r="G25" s="16" t="s">
        <v>395</v>
      </c>
      <c r="H25" s="16"/>
      <c r="I25" s="16" t="s">
        <v>1060</v>
      </c>
      <c r="J25" s="16" t="s">
        <v>1101</v>
      </c>
      <c r="K25" s="334">
        <v>0</v>
      </c>
      <c r="L25" s="16" t="s">
        <v>27</v>
      </c>
      <c r="M25" s="114" t="s">
        <v>28</v>
      </c>
      <c r="N25" s="252"/>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4"/>
      <c r="B26" s="4"/>
      <c r="C26" s="4"/>
      <c r="D26" s="4"/>
      <c r="E26" s="4"/>
      <c r="F26" s="4"/>
      <c r="G26" s="4"/>
      <c r="H26" s="4"/>
      <c r="I26" s="4"/>
      <c r="J26" s="46"/>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4"/>
      <c r="B27" s="4"/>
      <c r="C27" s="4"/>
      <c r="D27" s="4"/>
      <c r="E27" s="4"/>
      <c r="F27" s="4"/>
      <c r="G27" s="4"/>
      <c r="H27" s="4"/>
      <c r="I27" s="4"/>
      <c r="J27" s="46"/>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6"/>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6"/>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6"/>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6"/>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6"/>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6"/>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6"/>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6"/>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6"/>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6"/>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6"/>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6"/>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6"/>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6"/>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6"/>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6"/>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6"/>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6"/>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6"/>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6"/>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6"/>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6"/>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6"/>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6"/>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6"/>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6"/>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6"/>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6"/>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6"/>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6"/>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6"/>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6"/>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6"/>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6"/>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6"/>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6"/>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6"/>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6"/>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6"/>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6"/>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6"/>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6"/>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6"/>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6"/>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6"/>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6"/>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6"/>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6"/>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6"/>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6"/>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6"/>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6"/>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6"/>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6"/>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6"/>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6"/>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6"/>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6"/>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6"/>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6"/>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6"/>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6"/>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6"/>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6"/>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6"/>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6"/>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6"/>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6"/>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6"/>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6"/>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6"/>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6"/>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6"/>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6"/>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6"/>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6"/>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6"/>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6"/>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6"/>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6"/>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6"/>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6"/>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6"/>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6"/>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6"/>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6"/>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6"/>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6"/>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6"/>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6"/>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6"/>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6"/>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6"/>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6"/>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6"/>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6"/>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6"/>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6"/>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6"/>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6"/>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6"/>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6"/>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6"/>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6"/>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6"/>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6"/>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6"/>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6"/>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6"/>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6"/>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6"/>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6"/>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6"/>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6"/>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6"/>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6"/>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6"/>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6"/>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6"/>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6"/>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6"/>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6"/>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6"/>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6"/>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6"/>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6"/>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6"/>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6"/>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6"/>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6"/>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6"/>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6"/>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6"/>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6"/>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6"/>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6"/>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6"/>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6"/>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6"/>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6"/>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6"/>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6"/>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6"/>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6"/>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6"/>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6"/>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6"/>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6"/>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6"/>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6"/>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6"/>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6"/>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6"/>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6"/>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6"/>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6"/>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6"/>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6"/>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6"/>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6"/>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6"/>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6"/>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6"/>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6"/>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6"/>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6"/>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6"/>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6"/>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6"/>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6"/>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6"/>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6"/>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6"/>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6"/>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6"/>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6"/>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6"/>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6"/>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6"/>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6"/>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6"/>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6"/>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6"/>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6"/>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6"/>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6"/>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6"/>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6"/>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6"/>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6"/>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6"/>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6"/>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6"/>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6"/>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6"/>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6"/>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6"/>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6"/>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6"/>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6"/>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6"/>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6"/>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6"/>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6"/>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6"/>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6"/>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6"/>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6"/>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6"/>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6"/>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6"/>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6"/>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6"/>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6"/>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6"/>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6"/>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6"/>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6"/>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6"/>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6"/>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6"/>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6"/>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6"/>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6"/>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6"/>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6"/>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6"/>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6"/>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6"/>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6"/>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6"/>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6"/>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6"/>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6"/>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6"/>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6"/>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6"/>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6"/>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6"/>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6"/>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6"/>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6"/>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6"/>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6"/>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6"/>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6"/>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6"/>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6"/>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6"/>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6"/>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6"/>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6"/>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6"/>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6"/>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6"/>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6"/>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6"/>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6"/>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6"/>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6"/>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6"/>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6"/>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6"/>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6"/>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6"/>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6"/>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6"/>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6"/>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6"/>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6"/>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6"/>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6"/>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6"/>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6"/>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6"/>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6"/>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6"/>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6"/>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6"/>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6"/>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6"/>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6"/>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6"/>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6"/>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6"/>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6"/>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6"/>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6"/>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6"/>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6"/>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6"/>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6"/>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6"/>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6"/>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6"/>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6"/>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6"/>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6"/>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6"/>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6"/>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6"/>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6"/>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6"/>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6"/>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6"/>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6"/>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6"/>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6"/>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6"/>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6"/>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6"/>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6"/>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6"/>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6"/>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6"/>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6"/>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6"/>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6"/>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6"/>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6"/>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6"/>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6"/>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6"/>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6"/>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6"/>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6"/>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6"/>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6"/>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6"/>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6"/>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6"/>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6"/>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6"/>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6"/>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6"/>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6"/>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6"/>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6"/>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6"/>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6"/>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6"/>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6"/>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6"/>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6"/>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6"/>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6"/>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6"/>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6"/>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6"/>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6"/>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6"/>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6"/>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6"/>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6"/>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6"/>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6"/>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6"/>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6"/>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6"/>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6"/>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6"/>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6"/>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6"/>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6"/>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6"/>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6"/>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6"/>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6"/>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6"/>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6"/>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6"/>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6"/>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6"/>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6"/>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6"/>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6"/>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6"/>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6"/>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6"/>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6"/>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6"/>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6"/>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6"/>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6"/>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6"/>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6"/>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6"/>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6"/>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6"/>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6"/>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6"/>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6"/>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6"/>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6"/>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6"/>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6"/>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6"/>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6"/>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6"/>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6"/>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6"/>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6"/>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6"/>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6"/>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6"/>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6"/>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6"/>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6"/>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6"/>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6"/>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6"/>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6"/>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6"/>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6"/>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6"/>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6"/>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6"/>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6"/>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6"/>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6"/>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6"/>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6"/>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6"/>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6"/>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6"/>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6"/>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6"/>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6"/>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6"/>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6"/>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6"/>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6"/>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6"/>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6"/>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6"/>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6"/>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6"/>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6"/>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6"/>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6"/>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6"/>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6"/>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6"/>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6"/>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6"/>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6"/>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6"/>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6"/>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6"/>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6"/>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6"/>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6"/>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6"/>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6"/>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6"/>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6"/>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6"/>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6"/>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6"/>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6"/>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6"/>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6"/>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6"/>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6"/>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6"/>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6"/>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6"/>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6"/>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6"/>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6"/>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6"/>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6"/>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6"/>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6"/>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6"/>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6"/>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6"/>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6"/>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6"/>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6"/>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6"/>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6"/>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6"/>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6"/>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6"/>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6"/>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6"/>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6"/>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6"/>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6"/>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6"/>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6"/>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6"/>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6"/>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6"/>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6"/>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6"/>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6"/>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6"/>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6"/>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6"/>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6"/>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6"/>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6"/>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6"/>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6"/>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6"/>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6"/>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6"/>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6"/>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6"/>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6"/>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6"/>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6"/>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6"/>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6"/>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6"/>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6"/>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6"/>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6"/>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6"/>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6"/>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6"/>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6"/>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6"/>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6"/>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6"/>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6"/>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6"/>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6"/>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6"/>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6"/>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6"/>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6"/>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6"/>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6"/>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6"/>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6"/>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6"/>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6"/>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6"/>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6"/>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6"/>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6"/>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6"/>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6"/>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6"/>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6"/>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6"/>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6"/>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6"/>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6"/>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6"/>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6"/>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6"/>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6"/>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6"/>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6"/>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6"/>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6"/>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6"/>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6"/>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6"/>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6"/>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6"/>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6"/>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6"/>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6"/>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6"/>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6"/>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6"/>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6"/>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6"/>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6"/>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6"/>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6"/>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6"/>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6"/>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6"/>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6"/>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6"/>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6"/>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6"/>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6"/>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6"/>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6"/>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6"/>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6"/>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6"/>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6"/>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6"/>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6"/>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6"/>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6"/>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6"/>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6"/>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6"/>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6"/>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6"/>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6"/>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6"/>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6"/>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6"/>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6"/>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6"/>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6"/>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6"/>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6"/>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6"/>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6"/>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6"/>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6"/>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6"/>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6"/>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6"/>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6"/>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6"/>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6"/>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6"/>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6"/>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6"/>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6"/>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6"/>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6"/>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6"/>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6"/>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6"/>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6"/>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6"/>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6"/>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6"/>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6"/>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6"/>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6"/>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6"/>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6"/>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6"/>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6"/>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6"/>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6"/>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6"/>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6"/>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6"/>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6"/>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6"/>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6"/>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6"/>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6"/>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6"/>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6"/>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6"/>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6"/>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6"/>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6"/>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6"/>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6"/>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6"/>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6"/>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6"/>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6"/>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6"/>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6"/>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6"/>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6"/>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6"/>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6"/>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6"/>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6"/>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6"/>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6"/>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6"/>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6"/>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6"/>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6"/>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6"/>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6"/>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6"/>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6"/>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6"/>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6"/>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6"/>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6"/>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6"/>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6"/>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6"/>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6"/>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6"/>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6"/>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6"/>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6"/>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6"/>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6"/>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6"/>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6"/>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6"/>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6"/>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6"/>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6"/>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6"/>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6"/>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6"/>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6"/>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6"/>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6"/>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6"/>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6"/>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6"/>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6"/>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6"/>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6"/>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6"/>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6"/>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6"/>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6"/>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6"/>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6"/>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6"/>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6"/>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6"/>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6"/>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6"/>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6"/>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6"/>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6"/>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6"/>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6"/>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6"/>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6"/>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6"/>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6"/>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6"/>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6"/>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6"/>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6"/>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6"/>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6"/>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6"/>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6"/>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6"/>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6"/>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6"/>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6"/>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6"/>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6"/>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6"/>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6"/>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6"/>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6"/>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6"/>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6"/>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6"/>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6"/>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6"/>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6"/>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6"/>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6"/>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6"/>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6"/>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6"/>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6"/>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6"/>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6"/>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6"/>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6"/>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6"/>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6"/>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6"/>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6"/>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6"/>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6"/>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6"/>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6"/>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6"/>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6"/>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6"/>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6"/>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6"/>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6"/>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6"/>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6"/>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6"/>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6"/>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6"/>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6"/>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6"/>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6"/>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6"/>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6"/>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6"/>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6"/>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6"/>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6"/>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6"/>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6"/>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6"/>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6"/>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6"/>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6"/>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6"/>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6"/>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6"/>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6"/>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6"/>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6"/>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6"/>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6"/>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6"/>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6"/>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6"/>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6"/>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6"/>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6"/>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6"/>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6"/>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6"/>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6"/>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6"/>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6"/>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6"/>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6"/>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6"/>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6"/>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6"/>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6"/>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6"/>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6"/>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6"/>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6"/>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6"/>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6"/>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6"/>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6"/>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6"/>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6"/>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6"/>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6"/>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6"/>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6"/>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6"/>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6"/>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6"/>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6"/>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6"/>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6"/>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6"/>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6"/>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6"/>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6"/>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6"/>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6"/>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6"/>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6"/>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6"/>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6"/>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6"/>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6"/>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6"/>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6"/>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6"/>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6"/>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6"/>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6"/>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6"/>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6"/>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6"/>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6"/>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6"/>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6"/>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6"/>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6"/>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6"/>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6"/>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6"/>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6"/>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6"/>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6"/>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6"/>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6"/>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6"/>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6"/>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6"/>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6"/>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6"/>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6"/>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6"/>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6"/>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6"/>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6"/>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6"/>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6"/>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6"/>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6"/>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6"/>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6"/>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6"/>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6"/>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6"/>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6"/>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6"/>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6"/>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6"/>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6"/>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6"/>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6"/>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6"/>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6"/>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6"/>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6"/>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6"/>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6"/>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6"/>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6"/>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6"/>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6"/>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6"/>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6"/>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6"/>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6"/>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6"/>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6"/>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6"/>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6"/>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6"/>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6"/>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6"/>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6"/>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sheetData>
  <customSheetViews>
    <customSheetView guid="{8B75F8C5-B00D-45FB-A966-67DE3E2E3F75}" filter="1" showAutoFilter="1">
      <pageMargins left="0.7" right="0.7" top="0.75" bottom="0.75" header="0.3" footer="0.3"/>
      <autoFilter ref="A1:N201" xr:uid="{00000000-0000-0000-0000-000000000000}"/>
      <extLst>
        <ext uri="GoogleSheetsCustomDataVersion1">
          <go:sheetsCustomData xmlns:go="http://customooxmlschemas.google.com/" filterViewId="996111783"/>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903180760"/>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80028769"/>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567324943"/>
        </ext>
      </extLst>
    </customSheetView>
  </customSheetViews>
  <mergeCells count="18">
    <mergeCell ref="L22:L23"/>
    <mergeCell ref="M22:M23"/>
    <mergeCell ref="J9:J10"/>
    <mergeCell ref="K9:K10"/>
    <mergeCell ref="A21:I21"/>
    <mergeCell ref="A22:A23"/>
    <mergeCell ref="B22:I22"/>
    <mergeCell ref="J22:J23"/>
    <mergeCell ref="K22:K23"/>
    <mergeCell ref="L9:L10"/>
    <mergeCell ref="M9:M10"/>
    <mergeCell ref="A9:A10"/>
    <mergeCell ref="B9:I9"/>
    <mergeCell ref="D1:H2"/>
    <mergeCell ref="I1:M2"/>
    <mergeCell ref="D3:H4"/>
    <mergeCell ref="I3:M4"/>
    <mergeCell ref="A6:D6"/>
  </mergeCells>
  <hyperlinks>
    <hyperlink ref="N14" r:id="rId1" xr:uid="{00000000-0004-0000-0C00-000000000000}"/>
    <hyperlink ref="N15" r:id="rId2" xr:uid="{00000000-0004-0000-0C00-000001000000}"/>
    <hyperlink ref="N18" r:id="rId3" xr:uid="{00000000-0004-0000-0C00-000002000000}"/>
  </hyperlinks>
  <pageMargins left="0.7" right="0.7" top="0.75" bottom="0.75" header="0" footer="0"/>
  <pageSetup paperSize="5" orientation="landscape"/>
  <headerFooter>
    <oddFooter>&amp;LE: 07/04/2015</oddFooter>
  </headerFooter>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H876"/>
  <sheetViews>
    <sheetView tabSelected="1" topLeftCell="G30" workbookViewId="0">
      <selection activeCell="K51" sqref="K51"/>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6.71093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t="s">
        <v>1102</v>
      </c>
      <c r="B1" s="2"/>
      <c r="C1" s="3"/>
      <c r="D1" s="361" t="s">
        <v>0</v>
      </c>
      <c r="E1" s="362"/>
      <c r="F1" s="362"/>
      <c r="G1" s="362"/>
      <c r="H1" s="363"/>
      <c r="I1" s="367"/>
      <c r="J1" s="362"/>
      <c r="K1" s="362"/>
      <c r="L1" s="362"/>
      <c r="M1" s="363"/>
      <c r="N1" s="4"/>
      <c r="O1" s="4"/>
      <c r="P1" s="4"/>
      <c r="Q1" s="4"/>
      <c r="R1" s="4"/>
      <c r="S1" s="4"/>
      <c r="T1" s="4"/>
      <c r="U1" s="4"/>
      <c r="V1" s="4"/>
      <c r="W1" s="4"/>
      <c r="X1" s="4"/>
      <c r="Y1" s="4"/>
      <c r="Z1" s="4"/>
      <c r="AA1" s="4"/>
      <c r="AB1" s="4"/>
      <c r="AC1" s="4"/>
      <c r="AD1" s="4"/>
      <c r="AE1" s="4"/>
      <c r="AF1" s="4"/>
      <c r="AG1" s="4"/>
      <c r="AH1" s="4"/>
    </row>
    <row r="2" spans="1:34" ht="28.5" customHeight="1">
      <c r="A2" s="6"/>
      <c r="B2" s="4"/>
      <c r="C2" s="7"/>
      <c r="D2" s="364"/>
      <c r="E2" s="365"/>
      <c r="F2" s="365"/>
      <c r="G2" s="365"/>
      <c r="H2" s="366"/>
      <c r="I2" s="364"/>
      <c r="J2" s="365"/>
      <c r="K2" s="365"/>
      <c r="L2" s="365"/>
      <c r="M2" s="366"/>
      <c r="N2" s="4"/>
      <c r="O2" s="4"/>
      <c r="P2" s="4"/>
      <c r="Q2" s="4"/>
      <c r="R2" s="4"/>
      <c r="S2" s="4"/>
      <c r="T2" s="4"/>
      <c r="U2" s="4"/>
      <c r="V2" s="4"/>
      <c r="W2" s="4"/>
      <c r="X2" s="4"/>
      <c r="Y2" s="4"/>
      <c r="Z2" s="4"/>
      <c r="AA2" s="4"/>
      <c r="AB2" s="4"/>
      <c r="AC2" s="4"/>
      <c r="AD2" s="4"/>
      <c r="AE2" s="4"/>
      <c r="AF2" s="4"/>
      <c r="AG2" s="4"/>
      <c r="AH2" s="4"/>
    </row>
    <row r="3" spans="1:34" ht="12.75" customHeight="1">
      <c r="A3" s="6"/>
      <c r="B3" s="4"/>
      <c r="C3" s="7"/>
      <c r="D3" s="367" t="s">
        <v>1</v>
      </c>
      <c r="E3" s="362"/>
      <c r="F3" s="362"/>
      <c r="G3" s="362"/>
      <c r="H3" s="363"/>
      <c r="I3" s="368"/>
      <c r="J3" s="369"/>
      <c r="K3" s="369"/>
      <c r="L3" s="369"/>
      <c r="M3" s="370"/>
      <c r="N3" s="4"/>
      <c r="O3" s="4"/>
      <c r="P3" s="4"/>
      <c r="Q3" s="4"/>
      <c r="R3" s="4"/>
      <c r="S3" s="4"/>
      <c r="T3" s="4"/>
      <c r="U3" s="4"/>
      <c r="V3" s="4"/>
      <c r="W3" s="4"/>
      <c r="X3" s="4"/>
      <c r="Y3" s="4"/>
      <c r="Z3" s="4"/>
      <c r="AA3" s="4"/>
      <c r="AB3" s="4"/>
      <c r="AC3" s="4"/>
      <c r="AD3" s="4"/>
      <c r="AE3" s="4"/>
      <c r="AF3" s="4"/>
      <c r="AG3" s="4"/>
      <c r="AH3" s="4"/>
    </row>
    <row r="4" spans="1:34" ht="36" customHeight="1">
      <c r="A4" s="8"/>
      <c r="B4" s="9"/>
      <c r="C4" s="10"/>
      <c r="D4" s="364"/>
      <c r="E4" s="365"/>
      <c r="F4" s="365"/>
      <c r="G4" s="365"/>
      <c r="H4" s="366"/>
      <c r="I4" s="364"/>
      <c r="J4" s="365"/>
      <c r="K4" s="365"/>
      <c r="L4" s="365"/>
      <c r="M4" s="366"/>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1:34" ht="23.25" customHeight="1">
      <c r="A6" s="371" t="s">
        <v>2</v>
      </c>
      <c r="B6" s="369"/>
      <c r="C6" s="369"/>
      <c r="D6" s="369"/>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v>44986</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5"/>
      <c r="C8" s="5"/>
      <c r="D8" s="5"/>
      <c r="E8" s="5"/>
      <c r="F8" s="5"/>
      <c r="G8" s="5"/>
      <c r="H8" s="5"/>
      <c r="I8" s="5"/>
      <c r="J8" s="4"/>
      <c r="K8" s="4"/>
      <c r="L8" s="4"/>
      <c r="M8" s="4"/>
      <c r="N8" s="4"/>
      <c r="O8" s="4"/>
      <c r="P8" s="4"/>
      <c r="Q8" s="4"/>
      <c r="R8" s="4"/>
      <c r="S8" s="4"/>
      <c r="T8" s="4"/>
      <c r="U8" s="4"/>
      <c r="V8" s="4"/>
      <c r="W8" s="4"/>
      <c r="X8" s="4"/>
      <c r="Y8" s="4"/>
      <c r="Z8" s="4"/>
      <c r="AA8" s="4"/>
      <c r="AB8" s="4"/>
      <c r="AC8" s="4"/>
      <c r="AD8" s="4"/>
      <c r="AE8" s="4"/>
      <c r="AF8" s="4"/>
      <c r="AG8" s="4"/>
      <c r="AH8" s="4"/>
    </row>
    <row r="9" spans="1:34" ht="29.25" customHeight="1">
      <c r="A9" s="5"/>
      <c r="B9" s="358"/>
      <c r="C9" s="359"/>
      <c r="D9" s="359"/>
      <c r="E9" s="359"/>
      <c r="F9" s="359"/>
      <c r="G9" s="359"/>
      <c r="H9" s="359"/>
      <c r="I9" s="360"/>
      <c r="J9" s="5"/>
      <c r="K9" s="5"/>
      <c r="L9" s="5"/>
      <c r="M9" s="5"/>
      <c r="N9" s="4"/>
      <c r="O9" s="4"/>
      <c r="P9" s="4"/>
      <c r="Q9" s="4"/>
      <c r="R9" s="4"/>
      <c r="S9" s="4"/>
      <c r="T9" s="4"/>
      <c r="U9" s="4"/>
      <c r="V9" s="4"/>
      <c r="W9" s="4"/>
      <c r="X9" s="4"/>
      <c r="Y9" s="4"/>
      <c r="Z9" s="4"/>
      <c r="AA9" s="4"/>
      <c r="AB9" s="4"/>
      <c r="AC9" s="4"/>
      <c r="AD9" s="4"/>
      <c r="AE9" s="4"/>
      <c r="AF9" s="4"/>
      <c r="AG9" s="4"/>
      <c r="AH9" s="4"/>
    </row>
    <row r="10" spans="1:34" ht="47.25" customHeight="1">
      <c r="A10" s="253" t="s">
        <v>5</v>
      </c>
      <c r="B10" s="254" t="s">
        <v>11</v>
      </c>
      <c r="C10" s="14" t="s">
        <v>12</v>
      </c>
      <c r="D10" s="14" t="s">
        <v>13</v>
      </c>
      <c r="E10" s="14" t="s">
        <v>14</v>
      </c>
      <c r="F10" s="14" t="s">
        <v>15</v>
      </c>
      <c r="G10" s="14" t="s">
        <v>16</v>
      </c>
      <c r="H10" s="14" t="s">
        <v>17</v>
      </c>
      <c r="I10" s="14" t="s">
        <v>18</v>
      </c>
      <c r="J10" s="253" t="s">
        <v>7</v>
      </c>
      <c r="K10" s="253" t="s">
        <v>8</v>
      </c>
      <c r="L10" s="253" t="s">
        <v>9</v>
      </c>
      <c r="M10" s="253" t="s">
        <v>10</v>
      </c>
      <c r="N10" s="4"/>
      <c r="O10" s="4"/>
      <c r="P10" s="4"/>
      <c r="Q10" s="4"/>
      <c r="R10" s="4"/>
      <c r="S10" s="4"/>
      <c r="T10" s="4"/>
      <c r="U10" s="4"/>
      <c r="V10" s="4"/>
      <c r="W10" s="4"/>
      <c r="X10" s="4"/>
      <c r="Y10" s="4"/>
      <c r="Z10" s="4"/>
      <c r="AA10" s="4"/>
      <c r="AB10" s="4"/>
      <c r="AC10" s="4"/>
      <c r="AD10" s="4"/>
      <c r="AE10" s="4"/>
      <c r="AF10" s="4"/>
      <c r="AG10" s="4"/>
      <c r="AH10" s="4"/>
    </row>
    <row r="11" spans="1:34" ht="57" customHeight="1">
      <c r="A11" s="16">
        <v>1</v>
      </c>
      <c r="B11" s="31" t="str">
        <f>'ORTIZ GUTIERREZ'!B28</f>
        <v>68001333300720190018500</v>
      </c>
      <c r="C11" s="52" t="str">
        <f>'ORTIZ GUTIERREZ'!C28</f>
        <v>Juzgado 7 Administrativo  de Bucaramanga</v>
      </c>
      <c r="D11" s="52" t="str">
        <f>'ORTIZ GUTIERREZ'!D28</f>
        <v>Declarar responsable a las entidades accionadas con ocasión a la falta de intervención y medidas correctivas adoptadas para disminuir y regular la pirateria y el transporte ilegal en el area metropolitana de Bucaramanga</v>
      </c>
      <c r="E11" s="52" t="str">
        <f>'ORTIZ GUTIERREZ'!E28</f>
        <v xml:space="preserve">Gil Roberto Tellez Castillo y otros </v>
      </c>
      <c r="F11" s="52" t="str">
        <f>'ORTIZ GUTIERREZ'!F28</f>
        <v>NO SE TIENE INFORMACIÓN DISPONIBLE EN LOS ARCHIVOS ENTREGDOS A LA FIRMA</v>
      </c>
      <c r="G11" s="52" t="str">
        <f>'ORTIZ GUTIERREZ'!G28</f>
        <v>Grupo</v>
      </c>
      <c r="H11" s="52" t="str">
        <f>'ORTIZ GUTIERREZ'!H28</f>
        <v xml:space="preserve">Transporte </v>
      </c>
      <c r="I11" s="31" t="str">
        <f>'ORTIZ GUTIERREZ'!I28</f>
        <v>Julio Cesar Ortiz</v>
      </c>
      <c r="J11" s="52" t="str">
        <f>'ORTIZ GUTIERREZ'!J28</f>
        <v>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v>
      </c>
      <c r="K11" s="332">
        <f>'ORTIZ GUTIERREZ'!K28</f>
        <v>461845800</v>
      </c>
      <c r="L11" s="52" t="str">
        <f>'ORTIZ GUTIERREZ'!L28</f>
        <v>En Contra</v>
      </c>
      <c r="M11" s="52" t="str">
        <f>'ORTIZ GUTIERREZ'!M28</f>
        <v xml:space="preserve">Media </v>
      </c>
      <c r="N11" s="81"/>
      <c r="O11" s="81"/>
      <c r="P11" s="81"/>
      <c r="Q11" s="81"/>
      <c r="R11" s="81"/>
      <c r="S11" s="81"/>
      <c r="T11" s="81"/>
      <c r="U11" s="81"/>
      <c r="V11" s="81"/>
      <c r="W11" s="81"/>
      <c r="X11" s="81"/>
      <c r="Y11" s="81"/>
      <c r="Z11" s="81"/>
      <c r="AA11" s="81"/>
      <c r="AB11" s="81"/>
      <c r="AC11" s="81"/>
      <c r="AD11" s="81"/>
      <c r="AE11" s="81"/>
      <c r="AF11" s="81"/>
      <c r="AG11" s="81"/>
      <c r="AH11" s="4"/>
    </row>
    <row r="12" spans="1:34" ht="57" customHeight="1">
      <c r="A12" s="16">
        <v>2</v>
      </c>
      <c r="B12" s="16" t="str">
        <f>J.Q!B11</f>
        <v>680013333009-2018-00488-01</v>
      </c>
      <c r="C12" s="16" t="str">
        <f>J.Q!C11</f>
        <v>Juzgado Noveno Administrativo de Bucaramanga / TAS</v>
      </c>
      <c r="D12" s="16" t="str">
        <f>J.Q!D11</f>
        <v>Resolución de adjudicación No. 000835 de 2018 y Resolución 000851 del 5 de septiembre de 2018, de la litiación pública AMB-LP-SPI-004-2018 "Retazos urbanos de Piedecuesta"</v>
      </c>
      <c r="E12" s="16" t="str">
        <f>J.Q!E11</f>
        <v xml:space="preserve">Jaime Alberto Galan </v>
      </c>
      <c r="F12" s="16">
        <f>J.Q!F11</f>
        <v>71185747</v>
      </c>
      <c r="G12" s="16" t="str">
        <f>J.Q!G11</f>
        <v>Acción de Nulidad y Restablecimiento del Derecho</v>
      </c>
      <c r="H12" s="16" t="str">
        <f>J.Q!H11</f>
        <v xml:space="preserve">Ambiental y otros </v>
      </c>
      <c r="I12" s="16" t="str">
        <f>J.Q!I11</f>
        <v>Jessica Quenza</v>
      </c>
      <c r="J12" s="16" t="str">
        <f>J.Q!J11</f>
        <v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16-12-2022: Envío comunicaciones En la fecha se envió a la abogada Gloria Hernández providencia y explicación de consulta del proceso en SAMAI 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v>
      </c>
      <c r="K12" s="333">
        <f>J.Q!K11</f>
        <v>61929206</v>
      </c>
      <c r="L12" s="16" t="str">
        <f>J.Q!L11</f>
        <v>En Contra</v>
      </c>
      <c r="M12" s="16" t="str">
        <f>J.Q!M11</f>
        <v xml:space="preserve">Media </v>
      </c>
      <c r="N12" s="81"/>
      <c r="O12" s="81"/>
      <c r="P12" s="81"/>
      <c r="Q12" s="81"/>
      <c r="R12" s="81"/>
      <c r="S12" s="81"/>
      <c r="T12" s="81"/>
      <c r="U12" s="81"/>
      <c r="V12" s="81"/>
      <c r="W12" s="81"/>
      <c r="X12" s="81"/>
      <c r="Y12" s="81"/>
      <c r="Z12" s="81"/>
      <c r="AA12" s="81"/>
      <c r="AB12" s="81"/>
      <c r="AC12" s="81"/>
      <c r="AD12" s="81"/>
      <c r="AE12" s="81"/>
      <c r="AF12" s="81"/>
      <c r="AG12" s="81"/>
      <c r="AH12" s="4"/>
    </row>
    <row r="13" spans="1:34" ht="57" customHeight="1">
      <c r="A13" s="16">
        <v>3</v>
      </c>
      <c r="B13" s="29" t="str">
        <f>J.Q!B12</f>
        <v>680013333006-2016-00344-00</v>
      </c>
      <c r="C13" s="16" t="str">
        <f>J.Q!C12</f>
        <v>Juzgado 10 Administrativo  de Bucaramanga</v>
      </c>
      <c r="D13" s="16" t="str">
        <f>J.Q!D12</f>
        <v>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v>
      </c>
      <c r="E13" s="16" t="str">
        <f>J.Q!E12</f>
        <v>Oriental de Transportes S.A.</v>
      </c>
      <c r="F13" s="16">
        <f>J.Q!F12</f>
        <v>890206517</v>
      </c>
      <c r="G13" s="16" t="str">
        <f>J.Q!G12</f>
        <v>Ejecutivo</v>
      </c>
      <c r="H13" s="16" t="str">
        <f>J.Q!H12</f>
        <v xml:space="preserve">Transporte </v>
      </c>
      <c r="I13" s="16" t="str">
        <f>J.Q!I12</f>
        <v>Jessica Quenza</v>
      </c>
      <c r="J13" s="16" t="str">
        <f>J.Q!J12</f>
        <v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v>
      </c>
      <c r="K13" s="333">
        <f>J.Q!K12</f>
        <v>1084815332</v>
      </c>
      <c r="L13" s="16" t="str">
        <f>J.Q!L12</f>
        <v>En Contra</v>
      </c>
      <c r="M13" s="16" t="str">
        <f>J.Q!M12</f>
        <v xml:space="preserve">Alta </v>
      </c>
      <c r="N13" s="81"/>
      <c r="O13" s="81"/>
      <c r="P13" s="81"/>
      <c r="Q13" s="81"/>
      <c r="R13" s="81"/>
      <c r="S13" s="81"/>
      <c r="T13" s="81"/>
      <c r="U13" s="81"/>
      <c r="V13" s="81"/>
      <c r="W13" s="81"/>
      <c r="X13" s="81"/>
      <c r="Y13" s="81"/>
      <c r="Z13" s="81"/>
      <c r="AA13" s="81"/>
      <c r="AB13" s="81"/>
      <c r="AC13" s="81"/>
      <c r="AD13" s="81"/>
      <c r="AE13" s="81"/>
      <c r="AF13" s="81"/>
      <c r="AG13" s="81"/>
      <c r="AH13" s="81"/>
    </row>
    <row r="14" spans="1:34" ht="57" customHeight="1">
      <c r="A14" s="16">
        <v>4</v>
      </c>
      <c r="B14" s="16" t="str">
        <f>J.Q!B13</f>
        <v>680013333008-2014-00135-00</v>
      </c>
      <c r="C14" s="16" t="str">
        <f>J.Q!C13</f>
        <v>Juzgado  08 Administrativo de Bucaramanga / Tribunal Administrativo de Santander</v>
      </c>
      <c r="D14" s="16" t="str">
        <f>J.Q!D13</f>
        <v>Solicitan la Nulidad de las  Resoluciones Nos. 000300 Abr/26/13; 000584 Jul/22/13; 000738 Sep/23/13.</v>
      </c>
      <c r="E14" s="16" t="str">
        <f>J.Q!E13</f>
        <v>Transporte Ciudad Bonita S.A.</v>
      </c>
      <c r="F14" s="16">
        <f>J.Q!F13</f>
        <v>8001490762</v>
      </c>
      <c r="G14" s="16" t="str">
        <f>J.Q!G13</f>
        <v>Acción de Nulidad y Restablecimiento del Derecho</v>
      </c>
      <c r="H14" s="16" t="str">
        <f>J.Q!H13</f>
        <v xml:space="preserve">Transporte </v>
      </c>
      <c r="I14" s="16" t="str">
        <f>J.Q!I13</f>
        <v>Jessica Quenza</v>
      </c>
      <c r="J14" s="256" t="str">
        <f>J.Q!J13</f>
        <v>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2021.Al Despacho para sentencia de segunda instancia 15 dic 2021. 18 Feb 2022AUTO ACEPTA IMPEDIMENTOACEPTA IMPEDIMENTO DEL H. MAGISTRADO IVAN FERNANDO PRADA MACIAS // 23 May 2022 AL DESPACHO PARA SENTENCIA. 08-08-2022 Solicitud Acceso Expediente Digital. 21-11-2022: Recepcion de Memorial PODER - AREA METROPOLITANA DE BUCARAMANGA. 06/10/203: Jessica Quenza nueva apoderada del AMB allega poder.  //  2023-11-13	Recepcion de Memorial	MRS-06-10-2023 PODER Y SOLICITUD ACCESO AL EXPEDIENTE - AREA METROPOLITANA DE BUCARAMANGA - SE DEJA CONSTANCIA QUE ESTE MEMORIAL SE ENCONTRABA EN LA CARPETA DE CORREO NO DESEADO.-</v>
      </c>
      <c r="K14" s="333">
        <f>J.Q!K13</f>
        <v>4046899</v>
      </c>
      <c r="L14" s="16" t="str">
        <f>J.Q!L13</f>
        <v>En Contra</v>
      </c>
      <c r="M14" s="16" t="str">
        <f>J.Q!M13</f>
        <v>Alta</v>
      </c>
      <c r="N14" s="81"/>
      <c r="O14" s="81"/>
      <c r="P14" s="81"/>
      <c r="Q14" s="81"/>
      <c r="R14" s="81"/>
      <c r="S14" s="81"/>
      <c r="T14" s="81"/>
      <c r="U14" s="81"/>
      <c r="V14" s="81"/>
      <c r="W14" s="81"/>
      <c r="X14" s="81"/>
      <c r="Y14" s="81"/>
      <c r="Z14" s="81"/>
      <c r="AA14" s="81"/>
      <c r="AB14" s="81"/>
      <c r="AC14" s="81"/>
      <c r="AD14" s="81"/>
      <c r="AE14" s="81"/>
      <c r="AF14" s="81"/>
      <c r="AG14" s="81"/>
      <c r="AH14" s="81"/>
    </row>
    <row r="15" spans="1:34" ht="57" customHeight="1">
      <c r="A15" s="98">
        <v>5</v>
      </c>
      <c r="B15" s="16" t="str">
        <f>J.Q!B14</f>
        <v>680013333013-2014-00224-01</v>
      </c>
      <c r="C15" s="16" t="str">
        <f>J.Q!C14</f>
        <v xml:space="preserve">Juzgado 13 Administrativo de Bucaramanga / Tribunal Administrativo de Santander </v>
      </c>
      <c r="D15" s="16" t="str">
        <f>J.Q!D14</f>
        <v>Se declare la nulidad de las Resoluciones No 000488 de 2013, 00762 de 2013 y 001064 de 2013, expedidas por el Área Metropolitana de Bucaramanga</v>
      </c>
      <c r="E15" s="16" t="str">
        <f>J.Q!E14</f>
        <v>Javier Alonso Garzon Anaya</v>
      </c>
      <c r="F15" s="16">
        <f>J.Q!F14</f>
        <v>91270274</v>
      </c>
      <c r="G15" s="16" t="str">
        <f>J.Q!G14</f>
        <v>Acción de Nulidad y Restablecimiento del Derecho</v>
      </c>
      <c r="H15" s="16" t="str">
        <f>J.Q!H14</f>
        <v xml:space="preserve">Transporte </v>
      </c>
      <c r="I15" s="16" t="str">
        <f>J.Q!I14</f>
        <v>Jessica Quenza</v>
      </c>
      <c r="J15" s="16" t="str">
        <f>J.Q!J14</f>
        <v>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21-11-2022: Recepcion de Memorial PODER AREA METROPOLITANA DE BUCARAMANGA.  22-11-2022: Constancia Secretarial Mediante correo electrónico del 22-11-2022 se remitió memorial del 21-11-2022 a Juzgado de origen para su trámite.2022-11-29 LA ABOGADA GLORIA HERNANDEZ CARVAJAL ALLEGA PODER OTORGADO POR EL AREA METROPOLITANA DE BUCARAMANGA, 06/10/2023: Jessica Quenza nueva apoderada del AMB allega poder.</v>
      </c>
      <c r="K15" s="333">
        <f>J.Q!K14</f>
        <v>193305000</v>
      </c>
      <c r="L15" s="16" t="str">
        <f>J.Q!L14</f>
        <v>En Contra</v>
      </c>
      <c r="M15" s="16" t="str">
        <f>J.Q!M14</f>
        <v>Baja</v>
      </c>
      <c r="N15" s="81"/>
      <c r="O15" s="81"/>
      <c r="P15" s="81"/>
      <c r="Q15" s="81"/>
      <c r="R15" s="81"/>
      <c r="S15" s="81"/>
      <c r="T15" s="81"/>
      <c r="U15" s="81"/>
      <c r="V15" s="81"/>
      <c r="W15" s="81"/>
      <c r="X15" s="81"/>
      <c r="Y15" s="81"/>
      <c r="Z15" s="81"/>
      <c r="AA15" s="81"/>
      <c r="AB15" s="81"/>
      <c r="AC15" s="81"/>
      <c r="AD15" s="81"/>
      <c r="AE15" s="81"/>
      <c r="AF15" s="81"/>
      <c r="AG15" s="81"/>
      <c r="AH15" s="81"/>
    </row>
    <row r="16" spans="1:34" ht="57" customHeight="1">
      <c r="A16" s="98">
        <v>6</v>
      </c>
      <c r="B16" s="16" t="str">
        <f>J.P!B14</f>
        <v>680012331000-2011-00763-01</v>
      </c>
      <c r="C16" s="16" t="str">
        <f>J.P!C14</f>
        <v xml:space="preserve">TAS / Consejo de Estado </v>
      </c>
      <c r="D16" s="16" t="str">
        <f>J.P!D14</f>
        <v>Solicitan Indemnización por accidente de transito</v>
      </c>
      <c r="E16" s="16" t="str">
        <f>J.P!E14</f>
        <v>Alexander  Peña Cristancho</v>
      </c>
      <c r="F16" s="16">
        <f>J.P!F14</f>
        <v>91517082</v>
      </c>
      <c r="G16" s="16" t="str">
        <f>J.P!G14</f>
        <v>Acción de Reparación Directa</v>
      </c>
      <c r="H16" s="16" t="str">
        <f>J.P!H14</f>
        <v xml:space="preserve">Ambiental y otros </v>
      </c>
      <c r="I16" s="16" t="str">
        <f>J.P!I14</f>
        <v>Jose Pita</v>
      </c>
      <c r="J16" s="16" t="str">
        <f>J.P!J14</f>
        <v>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v>
      </c>
      <c r="K16" s="333">
        <f>J.P!K14</f>
        <v>999000000</v>
      </c>
      <c r="L16" s="16" t="str">
        <f>J.P!L14</f>
        <v>En Contra</v>
      </c>
      <c r="M16" s="16" t="str">
        <f>J.P!M14</f>
        <v xml:space="preserve">Alta </v>
      </c>
      <c r="N16" s="4"/>
      <c r="O16" s="4"/>
      <c r="P16" s="4"/>
      <c r="Q16" s="4"/>
      <c r="R16" s="4"/>
      <c r="S16" s="4"/>
      <c r="T16" s="4"/>
      <c r="U16" s="4"/>
      <c r="V16" s="4"/>
      <c r="W16" s="4"/>
      <c r="X16" s="4"/>
      <c r="Y16" s="4"/>
      <c r="Z16" s="4"/>
      <c r="AA16" s="4"/>
      <c r="AB16" s="4"/>
      <c r="AC16" s="4"/>
      <c r="AD16" s="4"/>
      <c r="AE16" s="4"/>
      <c r="AF16" s="4"/>
      <c r="AG16" s="4"/>
      <c r="AH16" s="4"/>
    </row>
    <row r="17" spans="1:34" ht="48" customHeight="1">
      <c r="A17" s="98">
        <v>7</v>
      </c>
      <c r="B17" s="16" t="str">
        <f>J.P!B15</f>
        <v>680012333000-2017-00978-00</v>
      </c>
      <c r="C17" s="16" t="str">
        <f>J.P!C15</f>
        <v xml:space="preserve">Tribunal Administrativo de Santander </v>
      </c>
      <c r="D17" s="16" t="str">
        <f>J.P!D15</f>
        <v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v>
      </c>
      <c r="E17" s="16" t="str">
        <f>J.P!E15</f>
        <v>Planta Ecologica de beneficios animal rio frio S.A.S</v>
      </c>
      <c r="F17" s="16" t="str">
        <f>J.P!F15</f>
        <v>900087044-2</v>
      </c>
      <c r="G17" s="16" t="str">
        <f>J.P!G15</f>
        <v>Acción de Reparación Directa</v>
      </c>
      <c r="H17" s="16" t="str">
        <f>J.P!H15</f>
        <v xml:space="preserve">Ambiental y otros </v>
      </c>
      <c r="I17" s="16" t="str">
        <f>J.P!I15</f>
        <v>Jose Pita</v>
      </c>
      <c r="J17" s="16" t="str">
        <f>J.P!J15</f>
        <v>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v>
      </c>
      <c r="K17" s="333">
        <f>J.P!K15</f>
        <v>664375460</v>
      </c>
      <c r="L17" s="16" t="str">
        <f>J.P!L15</f>
        <v>En Contra</v>
      </c>
      <c r="M17" s="16" t="str">
        <f>J.P!M15</f>
        <v xml:space="preserve">Media </v>
      </c>
      <c r="N17" s="4"/>
      <c r="O17" s="4"/>
      <c r="P17" s="4"/>
      <c r="Q17" s="4"/>
      <c r="R17" s="4"/>
      <c r="S17" s="4"/>
      <c r="T17" s="4"/>
      <c r="U17" s="4"/>
      <c r="V17" s="4"/>
      <c r="W17" s="4"/>
      <c r="X17" s="4"/>
      <c r="Y17" s="4"/>
      <c r="Z17" s="4"/>
      <c r="AA17" s="4"/>
      <c r="AB17" s="4"/>
      <c r="AC17" s="4"/>
      <c r="AD17" s="4"/>
      <c r="AE17" s="4"/>
      <c r="AF17" s="4"/>
      <c r="AG17" s="4"/>
      <c r="AH17" s="4"/>
    </row>
    <row r="18" spans="1:34" ht="57" customHeight="1">
      <c r="A18" s="98">
        <v>8</v>
      </c>
      <c r="B18" s="16" t="str">
        <f>'ORTIZ GUTIERREZ'!B11</f>
        <v>68001233100020110039500</v>
      </c>
      <c r="C18" s="16" t="str">
        <f>'ORTIZ GUTIERREZ'!C11</f>
        <v xml:space="preserve">Tribunal Administrativo de Santander Escrituralidad  </v>
      </c>
      <c r="D18" s="16" t="str">
        <f>'ORTIZ GUTIERREZ'!D11</f>
        <v>Solicita Reparación Perjuicios causados por accidente ocurrido en la Autopista Floridabalnca a Piedecuesta</v>
      </c>
      <c r="E18" s="16" t="str">
        <f>'ORTIZ GUTIERREZ'!E11</f>
        <v xml:space="preserve">Claudia Patricia Gelvez Rojas y Horacio Blanco Hernandez. </v>
      </c>
      <c r="F18" s="16" t="str">
        <f>'ORTIZ GUTIERREZ'!F11</f>
        <v>37616952; 91156834; 63286020; 11023522531; 1102367471; 13814984</v>
      </c>
      <c r="G18" s="16" t="str">
        <f>'ORTIZ GUTIERREZ'!G11</f>
        <v>Acción de Reparación Directa</v>
      </c>
      <c r="H18" s="16" t="str">
        <f>'ORTIZ GUTIERREZ'!H11</f>
        <v xml:space="preserve">Transporte </v>
      </c>
      <c r="I18" s="16" t="str">
        <f>'ORTIZ GUTIERREZ'!I11</f>
        <v>Julio Cesar Ortiz</v>
      </c>
      <c r="J18" s="16" t="str">
        <f>'ORTIZ GUTIERREZ'!J11</f>
        <v>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17-11-2022: Recepcion de Memorial  SOLICITUD IMPULSO PROCESAL - PASA A ESCRIBIENTE DESPACHO 06            24-11-2022:  Recepcion de Memorial   SOLICITUD IMPULSO PROCESAL - PASA A ESCRIIENTE DESPACHO 06   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v>
      </c>
      <c r="K18" s="333" t="str">
        <f>'ORTIZ GUTIERREZ'!K11</f>
        <v>16000 SMLMV + 127.681.366</v>
      </c>
      <c r="L18" s="16" t="str">
        <f>'ORTIZ GUTIERREZ'!L11</f>
        <v>En Contra</v>
      </c>
      <c r="M18" s="16" t="str">
        <f>'ORTIZ GUTIERREZ'!M11</f>
        <v>Media</v>
      </c>
      <c r="N18" s="4"/>
      <c r="O18" s="4"/>
      <c r="P18" s="4"/>
      <c r="Q18" s="4"/>
      <c r="R18" s="4"/>
      <c r="S18" s="4"/>
      <c r="T18" s="4"/>
      <c r="U18" s="4"/>
      <c r="V18" s="4"/>
      <c r="W18" s="4"/>
      <c r="X18" s="4"/>
      <c r="Y18" s="4"/>
      <c r="Z18" s="4"/>
      <c r="AA18" s="4"/>
      <c r="AB18" s="4"/>
      <c r="AC18" s="4"/>
      <c r="AD18" s="4"/>
      <c r="AE18" s="4"/>
      <c r="AF18" s="4"/>
      <c r="AG18" s="4"/>
      <c r="AH18" s="4"/>
    </row>
    <row r="19" spans="1:34" ht="57" customHeight="1">
      <c r="A19" s="98">
        <v>9</v>
      </c>
      <c r="B19" s="16" t="str">
        <f>'ORTIZ GUTIERREZ'!B12</f>
        <v>68001333300720170027000</v>
      </c>
      <c r="C19" s="16" t="str">
        <f>'ORTIZ GUTIERREZ'!C12</f>
        <v xml:space="preserve">Juzgado Septimo Administrativo Oral de Bucaramanga </v>
      </c>
      <c r="D19" s="16" t="str">
        <f>'ORTIZ GUTIERREZ'!D12</f>
        <v xml:space="preserve">Responsabilidad por los hechos ocurridos el 30 de mayo de 2015 al señor Flavio Nelson Ardila y esposa al transitar por el Barrio palermo I , por cuanto la via carece de señalización. </v>
      </c>
      <c r="E19" s="16" t="str">
        <f>'ORTIZ GUTIERREZ'!E12</f>
        <v xml:space="preserve">Gloria Elvia Torralba Marin y otros. </v>
      </c>
      <c r="F19" s="16">
        <f>'ORTIZ GUTIERREZ'!F12</f>
        <v>28441769</v>
      </c>
      <c r="G19" s="16" t="str">
        <f>'ORTIZ GUTIERREZ'!G12</f>
        <v>Acción de Reparación Directa</v>
      </c>
      <c r="H19" s="16" t="str">
        <f>'ORTIZ GUTIERREZ'!H12</f>
        <v xml:space="preserve">Ambiental y otros </v>
      </c>
      <c r="I19" s="16" t="str">
        <f>'ORTIZ GUTIERREZ'!I12</f>
        <v>Julio Cesar Ortiz</v>
      </c>
      <c r="J19" s="16" t="str">
        <f>'ORTIZ GUTIERREZ'!J12</f>
        <v>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a.m.  Audiencia inicial del 9/10/2019, declara falta de legitimación en la causa del AMB,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v>
      </c>
      <c r="K19" s="333">
        <f>'ORTIZ GUTIERREZ'!K12</f>
        <v>275918303</v>
      </c>
      <c r="L19" s="16" t="str">
        <f>'ORTIZ GUTIERREZ'!L12</f>
        <v>En Contra</v>
      </c>
      <c r="M19" s="16" t="str">
        <f>'ORTIZ GUTIERREZ'!M12</f>
        <v>Baja</v>
      </c>
      <c r="N19" s="4"/>
      <c r="O19" s="4"/>
      <c r="P19" s="4"/>
      <c r="Q19" s="4"/>
      <c r="R19" s="4"/>
      <c r="S19" s="4"/>
      <c r="T19" s="4"/>
      <c r="U19" s="4"/>
      <c r="V19" s="4"/>
      <c r="W19" s="4"/>
      <c r="X19" s="4"/>
      <c r="Y19" s="4"/>
      <c r="Z19" s="4"/>
      <c r="AA19" s="4"/>
      <c r="AB19" s="4"/>
      <c r="AC19" s="4"/>
      <c r="AD19" s="4"/>
      <c r="AE19" s="4"/>
      <c r="AF19" s="4"/>
      <c r="AG19" s="4"/>
      <c r="AH19" s="4"/>
    </row>
    <row r="20" spans="1:34" ht="57" customHeight="1">
      <c r="A20" s="98">
        <v>10</v>
      </c>
      <c r="B20" s="16" t="str">
        <f>'ORTIZ GUTIERREZ'!B13</f>
        <v>68001333301220170027900</v>
      </c>
      <c r="C20" s="16" t="str">
        <f>'ORTIZ GUTIERREZ'!C13</f>
        <v>Juzgado Doce Administrativo Oral de Bucaramanga</v>
      </c>
      <c r="D20" s="16" t="str">
        <f>'ORTIZ GUTIERREZ'!D13</f>
        <v xml:space="preserve">Responsabilidad por los hechos ocurridos el 30 de mayo de 2015 a la señora Nelly Marcela Torralba Ardila y a su esposo al transitar por el Barrio palermo I fue sorprendida por un afluente de agua, además la via carece de señalización. </v>
      </c>
      <c r="E20" s="16" t="str">
        <f>'ORTIZ GUTIERREZ'!E13</f>
        <v>Facundo Torralba Vargas</v>
      </c>
      <c r="F20" s="16">
        <f>'ORTIZ GUTIERREZ'!F13</f>
        <v>19237415</v>
      </c>
      <c r="G20" s="16" t="str">
        <f>'ORTIZ GUTIERREZ'!G13</f>
        <v>Acción de Reparación Directa</v>
      </c>
      <c r="H20" s="16" t="str">
        <f>'ORTIZ GUTIERREZ'!H13</f>
        <v xml:space="preserve">Ambiental y otros </v>
      </c>
      <c r="I20" s="16" t="str">
        <f>'ORTIZ GUTIERREZ'!I13</f>
        <v>Julio Cesar Ortiz</v>
      </c>
      <c r="J20" s="16" t="str">
        <f>'ORTIZ GUTIERREZ'!J13</f>
        <v>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24-10-022:  Al Despacho  POR REPARTO A PROFESIONAL 01.  2023-01-24 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v>
      </c>
      <c r="K20" s="333">
        <f>'ORTIZ GUTIERREZ'!K13</f>
        <v>161629670</v>
      </c>
      <c r="L20" s="16" t="str">
        <f>'ORTIZ GUTIERREZ'!L13</f>
        <v>En Contra</v>
      </c>
      <c r="M20" s="16" t="str">
        <f>'ORTIZ GUTIERREZ'!M13</f>
        <v xml:space="preserve">Media </v>
      </c>
      <c r="N20" s="4"/>
      <c r="O20" s="4"/>
      <c r="P20" s="4"/>
      <c r="Q20" s="4"/>
      <c r="R20" s="4"/>
      <c r="S20" s="4"/>
      <c r="T20" s="4"/>
      <c r="U20" s="4"/>
      <c r="V20" s="4"/>
      <c r="W20" s="4"/>
      <c r="X20" s="4"/>
      <c r="Y20" s="4"/>
      <c r="Z20" s="4"/>
      <c r="AA20" s="4"/>
      <c r="AB20" s="4"/>
      <c r="AC20" s="4"/>
      <c r="AD20" s="4"/>
      <c r="AE20" s="4"/>
      <c r="AF20" s="4"/>
      <c r="AG20" s="4"/>
      <c r="AH20" s="4"/>
    </row>
    <row r="21" spans="1:34" ht="57" customHeight="1">
      <c r="A21" s="98">
        <v>11</v>
      </c>
      <c r="B21" s="16" t="str">
        <f>'ORTIZ GUTIERREZ'!B14</f>
        <v>´68001233300020170004600
68001233300020170004601</v>
      </c>
      <c r="C21" s="16" t="str">
        <f>'ORTIZ GUTIERREZ'!C14</f>
        <v>Tribunal Administrativo de Santander
Consejo de Estado
Sección Tercera
C.P. Dr. Nicolás Yépez Corrales</v>
      </c>
      <c r="D21" s="16" t="str">
        <f>'ORTIZ GUTIERREZ'!D14</f>
        <v xml:space="preserve">Expropiación lotes por via transversal del bosque "lote de terreno No. 1 vereda rio frio". </v>
      </c>
      <c r="E21" s="16" t="str">
        <f>'ORTIZ GUTIERREZ'!E14</f>
        <v xml:space="preserve">Rodolfo Castillo  Garcia,  Distribuidora Rayco y Marval S.A. </v>
      </c>
      <c r="F21" s="16" t="str">
        <f>'ORTIZ GUTIERREZ'!F14</f>
        <v>91203002, 890206611-5, 890205645-0</v>
      </c>
      <c r="G21" s="16" t="str">
        <f>'ORTIZ GUTIERREZ'!G14</f>
        <v>Acción de Reparación Directa</v>
      </c>
      <c r="H21" s="16" t="str">
        <f>'ORTIZ GUTIERREZ'!H14</f>
        <v xml:space="preserve">Ambiental y otros </v>
      </c>
      <c r="I21" s="16" t="str">
        <f>'ORTIZ GUTIERREZ'!I14</f>
        <v>Julio Cesar Ortiz</v>
      </c>
      <c r="J21" s="16" t="str">
        <f>'ORTIZ GUTIERREZ'!J14</f>
        <v>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v>
      </c>
      <c r="K21" s="333">
        <f>'ORTIZ GUTIERREZ'!K14</f>
        <v>1375000000</v>
      </c>
      <c r="L21" s="16" t="str">
        <f>'ORTIZ GUTIERREZ'!L14</f>
        <v>En Contra</v>
      </c>
      <c r="M21" s="16" t="str">
        <f>'ORTIZ GUTIERREZ'!M14</f>
        <v>Alta</v>
      </c>
      <c r="N21" s="4"/>
      <c r="O21" s="4"/>
      <c r="P21" s="4"/>
      <c r="Q21" s="4"/>
      <c r="R21" s="4"/>
      <c r="S21" s="4"/>
      <c r="T21" s="4"/>
      <c r="U21" s="4"/>
      <c r="V21" s="4"/>
      <c r="W21" s="4"/>
      <c r="X21" s="4"/>
      <c r="Y21" s="4"/>
      <c r="Z21" s="4"/>
      <c r="AA21" s="4"/>
      <c r="AB21" s="4"/>
      <c r="AC21" s="4"/>
      <c r="AD21" s="4"/>
      <c r="AE21" s="4"/>
      <c r="AF21" s="4"/>
      <c r="AG21" s="4"/>
      <c r="AH21" s="4"/>
    </row>
    <row r="22" spans="1:34" ht="57" customHeight="1">
      <c r="A22" s="98">
        <v>12</v>
      </c>
      <c r="B22" s="16" t="str">
        <f>'ORTIZ GUTIERREZ'!B16</f>
        <v>´68001233100020090047100</v>
      </c>
      <c r="C22" s="16" t="str">
        <f>'ORTIZ GUTIERREZ'!C16</f>
        <v>Tribunal Administrativo de Santander
M.P. IVAN MAURICIO MENDOZA SAAVEDRA</v>
      </c>
      <c r="D22" s="16" t="str">
        <f>'ORTIZ GUTIERREZ'!D16</f>
        <v>Nulidad Acto administrativo y Restablecer derechos con indemnización.</v>
      </c>
      <c r="E22" s="16" t="str">
        <f>'ORTIZ GUTIERREZ'!E16</f>
        <v>Gladys Silva de Pedraza, Raquel Silva y otros</v>
      </c>
      <c r="F22" s="16">
        <f>'ORTIZ GUTIERREZ'!F16</f>
        <v>28131677</v>
      </c>
      <c r="G22" s="16" t="str">
        <f>'ORTIZ GUTIERREZ'!G16</f>
        <v>Acción de Nulidad y Restablecimiento del Derecho</v>
      </c>
      <c r="H22" s="16" t="str">
        <f>'ORTIZ GUTIERREZ'!H16</f>
        <v xml:space="preserve">Ambiental y otros </v>
      </c>
      <c r="I22" s="16" t="str">
        <f>'ORTIZ GUTIERREZ'!I16</f>
        <v>Julio Cesar Ortiz</v>
      </c>
      <c r="J22" s="16" t="str">
        <f>'ORTIZ GUTIERREZ'!J16</f>
        <v>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v>
      </c>
      <c r="K22" s="333">
        <f>'ORTIZ GUTIERREZ'!K16</f>
        <v>1200000000</v>
      </c>
      <c r="L22" s="16" t="str">
        <f>'ORTIZ GUTIERREZ'!L16</f>
        <v>En Contra</v>
      </c>
      <c r="M22" s="16" t="str">
        <f>'ORTIZ GUTIERREZ'!M16</f>
        <v xml:space="preserve">Bajo </v>
      </c>
      <c r="N22" s="257"/>
      <c r="O22" s="46"/>
      <c r="P22" s="46"/>
      <c r="Q22" s="46"/>
      <c r="R22" s="46"/>
      <c r="S22" s="391"/>
      <c r="T22" s="369"/>
      <c r="U22" s="4"/>
      <c r="V22" s="4"/>
      <c r="W22" s="4"/>
      <c r="X22" s="4"/>
      <c r="Y22" s="4"/>
      <c r="Z22" s="4"/>
      <c r="AA22" s="4"/>
      <c r="AB22" s="4"/>
      <c r="AC22" s="4"/>
      <c r="AD22" s="4"/>
      <c r="AE22" s="4"/>
      <c r="AF22" s="4"/>
      <c r="AG22" s="4"/>
      <c r="AH22" s="4"/>
    </row>
    <row r="23" spans="1:34" ht="57" customHeight="1">
      <c r="A23" s="98">
        <v>13</v>
      </c>
      <c r="B23" s="16" t="str">
        <f>'ORTIZ GUTIERREZ'!B17</f>
        <v>2017-01036-00 ACUMULADO CON EL RAD  68001233300020180023000</v>
      </c>
      <c r="C23" s="16" t="str">
        <f>'ORTIZ GUTIERREZ'!C17</f>
        <v>Tribunal Administartivo de Santander M.P. Solange Blanco v</v>
      </c>
      <c r="D23" s="16" t="str">
        <f>'ORTIZ GUTIERREZ'!D17</f>
        <v>Liquidacion de contrato de obra publica - Vecimineto de plazo para adelantar liquidacion</v>
      </c>
      <c r="E23" s="16" t="str">
        <f>'ORTIZ GUTIERREZ'!E17</f>
        <v>Consorcio Santander 2014</v>
      </c>
      <c r="F23" s="16">
        <f>'ORTIZ GUTIERREZ'!F17</f>
        <v>9008044349</v>
      </c>
      <c r="G23" s="16" t="str">
        <f>'ORTIZ GUTIERREZ'!G17</f>
        <v>Acción de Controversias Contractuales</v>
      </c>
      <c r="H23" s="16" t="str">
        <f>'ORTIZ GUTIERREZ'!H17</f>
        <v xml:space="preserve">Ambiental y otros </v>
      </c>
      <c r="I23" s="16" t="str">
        <f>'ORTIZ GUTIERREZ'!I17</f>
        <v>Julio Cesar Ortiz</v>
      </c>
      <c r="J23" s="16" t="str">
        <f>'ORTIZ GUTIERREZ'!J17</f>
        <v>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v>
      </c>
      <c r="K23" s="333">
        <f>'ORTIZ GUTIERREZ'!K17</f>
        <v>479697070</v>
      </c>
      <c r="L23" s="16" t="str">
        <f>'ORTIZ GUTIERREZ'!L17</f>
        <v>En Contra</v>
      </c>
      <c r="M23" s="16" t="str">
        <f>'ORTIZ GUTIERREZ'!M17</f>
        <v>Media</v>
      </c>
      <c r="N23" s="4"/>
      <c r="O23" s="4"/>
      <c r="P23" s="4"/>
      <c r="Q23" s="4"/>
      <c r="R23" s="4"/>
      <c r="S23" s="4"/>
      <c r="T23" s="4"/>
      <c r="U23" s="4"/>
      <c r="V23" s="4"/>
      <c r="W23" s="4"/>
      <c r="X23" s="4"/>
      <c r="Y23" s="4"/>
      <c r="Z23" s="4"/>
      <c r="AA23" s="4"/>
      <c r="AB23" s="4"/>
      <c r="AC23" s="4"/>
      <c r="AD23" s="4"/>
      <c r="AE23" s="4"/>
      <c r="AF23" s="4"/>
      <c r="AG23" s="4"/>
      <c r="AH23" s="4"/>
    </row>
    <row r="24" spans="1:34" ht="57" customHeight="1">
      <c r="A24" s="98">
        <v>14</v>
      </c>
      <c r="B24" s="16" t="str">
        <f>'ORTIZ GUTIERREZ'!B18</f>
        <v>2018-00230-00 ACUMULADO AL 2017-1036-00  68001233300020170103600</v>
      </c>
      <c r="C24" s="16" t="str">
        <f>'ORTIZ GUTIERREZ'!C18</f>
        <v>Tribunal Administrativo de Oralidad de Santander Dra. Solange Blanco Villamizar</v>
      </c>
      <c r="D24" s="16" t="str">
        <f>'ORTIZ GUTIERREZ'!D18</f>
        <v xml:space="preserve">Sanción por incumplimiento contractual </v>
      </c>
      <c r="E24" s="16" t="str">
        <f>'ORTIZ GUTIERREZ'!E18</f>
        <v xml:space="preserve">Consorcio Santander 2014, Caicol y Jose Guillermo Galan </v>
      </c>
      <c r="F24" s="16">
        <f>'ORTIZ GUTIERREZ'!F18</f>
        <v>9008044349</v>
      </c>
      <c r="G24" s="16" t="str">
        <f>'ORTIZ GUTIERREZ'!G18</f>
        <v>Acción de Controversias Contractuales</v>
      </c>
      <c r="H24" s="16" t="str">
        <f>'ORTIZ GUTIERREZ'!H18</f>
        <v xml:space="preserve">Ambiental y otros </v>
      </c>
      <c r="I24" s="16" t="str">
        <f>'ORTIZ GUTIERREZ'!I18</f>
        <v>Julio Cesar Ortiz</v>
      </c>
      <c r="J24" s="16" t="str">
        <f>'ORTIZ GUTIERREZ'!J18</f>
        <v>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v>
      </c>
      <c r="K24" s="333">
        <f>'ORTIZ GUTIERREZ'!K18</f>
        <v>827496069</v>
      </c>
      <c r="L24" s="16" t="str">
        <f>'ORTIZ GUTIERREZ'!L18</f>
        <v>En Contra</v>
      </c>
      <c r="M24" s="16" t="str">
        <f>'ORTIZ GUTIERREZ'!M18</f>
        <v>Media</v>
      </c>
      <c r="N24" s="4"/>
      <c r="O24" s="4"/>
      <c r="P24" s="4"/>
      <c r="Q24" s="4"/>
      <c r="R24" s="4"/>
      <c r="S24" s="4"/>
      <c r="T24" s="4"/>
      <c r="U24" s="4"/>
      <c r="V24" s="4"/>
      <c r="W24" s="4"/>
      <c r="X24" s="4"/>
      <c r="Y24" s="4"/>
      <c r="Z24" s="4"/>
      <c r="AA24" s="4"/>
      <c r="AB24" s="4"/>
      <c r="AC24" s="4"/>
      <c r="AD24" s="4"/>
      <c r="AE24" s="4"/>
      <c r="AF24" s="4"/>
      <c r="AG24" s="4"/>
      <c r="AH24" s="4"/>
    </row>
    <row r="25" spans="1:34" ht="57" customHeight="1">
      <c r="A25" s="98">
        <v>15</v>
      </c>
      <c r="B25" s="16" t="str">
        <f>'ORTIZ GUTIERREZ'!B20</f>
        <v>´68001333301120190027300
68001333301120190027301</v>
      </c>
      <c r="C25" s="16" t="str">
        <f>'ORTIZ GUTIERREZ'!C20</f>
        <v>Juzgado Once Administrativo Oral de Bucaramanga 
TRIBUNAL ADMINISTRATIVO DE SANTANDER
Ponente:        CLAUDIA XIMENA ARDILA PEREZ</v>
      </c>
      <c r="D25" s="16" t="str">
        <f>'ORTIZ GUTIERREZ'!D20</f>
        <v>Nulidad de la Resolución No. 000978 de 2017 y Resolución No. 000981 de 2017, y como restablecimieno, perjuicios materiales $78.365.621 y  daño moral 100 smlv</v>
      </c>
      <c r="E25" s="16" t="str">
        <f>'ORTIZ GUTIERREZ'!E20</f>
        <v>DIN S.A. - Edgar Hernan Guevara Martinez</v>
      </c>
      <c r="F25" s="16">
        <f>'ORTIZ GUTIERREZ'!F20</f>
        <v>12979421</v>
      </c>
      <c r="G25" s="16" t="str">
        <f>'ORTIZ GUTIERREZ'!G20</f>
        <v>Acción de Controversias Contractuales</v>
      </c>
      <c r="H25" s="16" t="str">
        <f>'ORTIZ GUTIERREZ'!H20</f>
        <v xml:space="preserve">Ambiental y otros </v>
      </c>
      <c r="I25" s="16" t="str">
        <f>'ORTIZ GUTIERREZ'!I20</f>
        <v>Julio Cesar Ortiz</v>
      </c>
      <c r="J25" s="16" t="str">
        <f>'ORTIZ GUTIERREZ'!J20</f>
        <v>"23/04/21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v>
      </c>
      <c r="K25" s="333">
        <f>'ORTIZ GUTIERREZ'!K20</f>
        <v>161177221</v>
      </c>
      <c r="L25" s="16" t="str">
        <f>'ORTIZ GUTIERREZ'!L20</f>
        <v>En Contra</v>
      </c>
      <c r="M25" s="16" t="str">
        <f>'ORTIZ GUTIERREZ'!M20</f>
        <v>Media</v>
      </c>
      <c r="N25" s="4"/>
      <c r="O25" s="4"/>
      <c r="P25" s="4"/>
      <c r="Q25" s="4"/>
      <c r="R25" s="4"/>
      <c r="S25" s="4"/>
      <c r="T25" s="4"/>
      <c r="U25" s="4"/>
      <c r="V25" s="4"/>
      <c r="W25" s="4"/>
      <c r="X25" s="4"/>
      <c r="Y25" s="4"/>
      <c r="Z25" s="4"/>
      <c r="AA25" s="4"/>
      <c r="AB25" s="4"/>
      <c r="AC25" s="4"/>
      <c r="AD25" s="4"/>
      <c r="AE25" s="4"/>
      <c r="AF25" s="4"/>
      <c r="AG25" s="4"/>
      <c r="AH25" s="4"/>
    </row>
    <row r="26" spans="1:34" ht="78.75" customHeight="1">
      <c r="A26" s="98">
        <v>16</v>
      </c>
      <c r="B26" s="29" t="str">
        <f>ACLARAR!B52</f>
        <v>680012333000-2019-00647-00</v>
      </c>
      <c r="C26" s="29" t="str">
        <f>ACLARAR!C52</f>
        <v>Tribunal Administrativo de Santander</v>
      </c>
      <c r="D26" s="29" t="str">
        <f>ACLARAR!D52</f>
        <v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v>
      </c>
      <c r="E26" s="29" t="str">
        <f>ACLARAR!E52</f>
        <v>CDMB</v>
      </c>
      <c r="F26" s="29" t="str">
        <f>ACLARAR!F52</f>
        <v>890.201.573.0</v>
      </c>
      <c r="G26" s="29" t="str">
        <f>ACLARAR!G52</f>
        <v>Acción de Controversias Contractuales</v>
      </c>
      <c r="H26" s="29" t="str">
        <f>ACLARAR!H52</f>
        <v xml:space="preserve">Ambiental y otros </v>
      </c>
      <c r="I26" s="29" t="str">
        <f>ACLARAR!I52</f>
        <v>Aclarar S.A.S.</v>
      </c>
      <c r="J26" s="29" t="str">
        <f>ACLARAR!J52</f>
        <v>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v>
      </c>
      <c r="K26" s="333">
        <f>ACLARAR!K52</f>
        <v>7701564</v>
      </c>
      <c r="L26" s="29" t="str">
        <f>ACLARAR!L52</f>
        <v>En Contra</v>
      </c>
      <c r="M26" s="29" t="str">
        <f>ACLARAR!M52</f>
        <v xml:space="preserve">Alta </v>
      </c>
      <c r="N26" s="4"/>
      <c r="O26" s="4"/>
      <c r="P26" s="4"/>
      <c r="Q26" s="4"/>
      <c r="R26" s="4"/>
      <c r="S26" s="4"/>
      <c r="T26" s="4"/>
      <c r="U26" s="4"/>
      <c r="V26" s="4"/>
      <c r="W26" s="4"/>
      <c r="X26" s="4"/>
      <c r="Y26" s="4"/>
      <c r="Z26" s="4"/>
      <c r="AA26" s="4"/>
      <c r="AB26" s="4"/>
      <c r="AC26" s="4"/>
      <c r="AD26" s="4"/>
      <c r="AE26" s="4"/>
      <c r="AF26" s="4"/>
      <c r="AG26" s="4"/>
      <c r="AH26" s="4"/>
    </row>
    <row r="27" spans="1:34" ht="57" customHeight="1">
      <c r="A27" s="98">
        <v>17</v>
      </c>
      <c r="B27" s="29" t="str">
        <f>'ORTIZ GUTIERREZ'!B21</f>
        <v>68001233300020200076300</v>
      </c>
      <c r="C27" s="29" t="str">
        <f>'ORTIZ GUTIERREZ'!C21</f>
        <v>Tribunal Administrativo de Santander</v>
      </c>
      <c r="D27" s="16" t="str">
        <f>'ORTIZ GUTIERREZ'!D21</f>
        <v>Indemnización por el no pago de la tasa medio ambiental de las vigencias 2014 a 2018</v>
      </c>
      <c r="E27" s="16" t="str">
        <f>'ORTIZ GUTIERREZ'!E21</f>
        <v>CDMB</v>
      </c>
      <c r="F27" s="16" t="str">
        <f>'ORTIZ GUTIERREZ'!F21</f>
        <v>890.201.573-0</v>
      </c>
      <c r="G27" s="16" t="str">
        <f>'ORTIZ GUTIERREZ'!G21</f>
        <v>Acción de Reparación Directa</v>
      </c>
      <c r="H27" s="16" t="str">
        <f>'ORTIZ GUTIERREZ'!H21</f>
        <v>Ambiental</v>
      </c>
      <c r="I27" s="16" t="str">
        <f>'ORTIZ GUTIERREZ'!I21</f>
        <v>Julio Cesar Ortiz</v>
      </c>
      <c r="J27" s="16" t="str">
        <f>'ORTIZ GUTIERREZ'!J21</f>
        <v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v>
      </c>
      <c r="K27" s="333">
        <f>'ORTIZ GUTIERREZ'!K21</f>
        <v>176504037818</v>
      </c>
      <c r="L27" s="29" t="str">
        <f>'ORTIZ GUTIERREZ'!L21</f>
        <v>En Contra</v>
      </c>
      <c r="M27" s="29" t="str">
        <f>'ORTIZ GUTIERREZ'!M21</f>
        <v>Baja</v>
      </c>
      <c r="N27" s="4"/>
      <c r="O27" s="4"/>
      <c r="P27" s="4"/>
      <c r="Q27" s="4"/>
      <c r="R27" s="4"/>
      <c r="S27" s="4"/>
      <c r="T27" s="4"/>
      <c r="U27" s="4"/>
      <c r="V27" s="4"/>
      <c r="W27" s="4"/>
      <c r="X27" s="4"/>
      <c r="Y27" s="4"/>
      <c r="Z27" s="4"/>
      <c r="AA27" s="4"/>
      <c r="AB27" s="4"/>
      <c r="AC27" s="4"/>
      <c r="AD27" s="4"/>
      <c r="AE27" s="4"/>
      <c r="AF27" s="4"/>
      <c r="AG27" s="4"/>
      <c r="AH27" s="4"/>
    </row>
    <row r="28" spans="1:34" ht="57" customHeight="1">
      <c r="A28" s="98">
        <v>18</v>
      </c>
      <c r="B28" s="29" t="str">
        <f>'ORTIZ GUTIERREZ'!B22</f>
        <v>68001333300420190033500
68001333300420190033501</v>
      </c>
      <c r="C28" s="29" t="str">
        <f>'ORTIZ GUTIERREZ'!C22</f>
        <v>Juzgado Cuarto Administrativo de Bucaramanga
Tribunal Administrativo de Santander</v>
      </c>
      <c r="D28" s="29" t="str">
        <f>'ORTIZ GUTIERREZ'!D22</f>
        <v>Nulidad de actos administrativos sancionatorios en proceso administrativo ambiental, proferidos cuando el AMB presuntamente carecía de competencia (suspensión de la autoridad ambiental)</v>
      </c>
      <c r="E28" s="29" t="str">
        <f>'ORTIZ GUTIERREZ'!E22</f>
        <v>ADRIANA PRADA SERRANO</v>
      </c>
      <c r="F28" s="29">
        <f>'ORTIZ GUTIERREZ'!F22</f>
        <v>63432466</v>
      </c>
      <c r="G28" s="29" t="str">
        <f>'ORTIZ GUTIERREZ'!G22</f>
        <v>Nulidad y Restablecimiento del Derecho</v>
      </c>
      <c r="H28" s="29" t="str">
        <f>'ORTIZ GUTIERREZ'!H22</f>
        <v>Ambiental</v>
      </c>
      <c r="I28" s="29" t="str">
        <f>'ORTIZ GUTIERREZ'!I22</f>
        <v>Julio Cesar Ortiz</v>
      </c>
      <c r="J28" s="29" t="str">
        <f>'ORTIZ GUTIERREZ'!J22</f>
        <v>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v>
      </c>
      <c r="K28" s="333">
        <f>'ORTIZ GUTIERREZ'!K22</f>
        <v>360000000</v>
      </c>
      <c r="L28" s="29" t="str">
        <f>'ORTIZ GUTIERREZ'!L22</f>
        <v>En Contra</v>
      </c>
      <c r="M28" s="29" t="str">
        <f>'ORTIZ GUTIERREZ'!M22</f>
        <v>Media</v>
      </c>
      <c r="N28" s="4"/>
      <c r="O28" s="4"/>
      <c r="P28" s="4"/>
      <c r="Q28" s="4"/>
      <c r="R28" s="4"/>
      <c r="S28" s="4"/>
      <c r="T28" s="4"/>
      <c r="U28" s="4"/>
      <c r="V28" s="4"/>
      <c r="W28" s="4"/>
      <c r="X28" s="4"/>
      <c r="Y28" s="4"/>
      <c r="Z28" s="4"/>
      <c r="AA28" s="4"/>
      <c r="AB28" s="4"/>
      <c r="AC28" s="4"/>
      <c r="AD28" s="4"/>
      <c r="AE28" s="4"/>
      <c r="AF28" s="4"/>
      <c r="AG28" s="4"/>
      <c r="AH28" s="4"/>
    </row>
    <row r="29" spans="1:34" ht="57" customHeight="1">
      <c r="A29" s="98">
        <v>19</v>
      </c>
      <c r="B29" s="16" t="str">
        <f>'ORTIZ GUTIERREZ'!B23</f>
        <v>68001233300020170005700
68001233300020170005701</v>
      </c>
      <c r="C29" s="16" t="str">
        <f>'ORTIZ GUTIERREZ'!C23</f>
        <v xml:space="preserve">Tribunal Administrativo de Santander / Consejo de Estado </v>
      </c>
      <c r="D29" s="16" t="str">
        <f>'ORTIZ GUTIERREZ'!D23</f>
        <v>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v>
      </c>
      <c r="E29" s="16" t="str">
        <f>'ORTIZ GUTIERREZ'!E23</f>
        <v>Urbanizadora Marin Valencia S.A.</v>
      </c>
      <c r="F29" s="16">
        <f>'ORTIZ GUTIERREZ'!F23</f>
        <v>890205645</v>
      </c>
      <c r="G29" s="16" t="str">
        <f>'ORTIZ GUTIERREZ'!G23</f>
        <v>Acción de Reparación Directa</v>
      </c>
      <c r="H29" s="16" t="str">
        <f>'ORTIZ GUTIERREZ'!H23</f>
        <v xml:space="preserve">Ambiental y otros </v>
      </c>
      <c r="I29" s="16" t="str">
        <f>'ORTIZ GUTIERREZ'!I23</f>
        <v>Julio Cesar Ortiz</v>
      </c>
      <c r="J29" s="16" t="str">
        <f>'ORTIZ GUTIERREZ'!J23</f>
        <v>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v>
      </c>
      <c r="K29" s="333">
        <f>'ORTIZ GUTIERREZ'!K23</f>
        <v>11092136691</v>
      </c>
      <c r="L29" s="16" t="str">
        <f>'ORTIZ GUTIERREZ'!L23</f>
        <v>En Contra</v>
      </c>
      <c r="M29" s="16" t="str">
        <f>'ORTIZ GUTIERREZ'!M23</f>
        <v>Media</v>
      </c>
      <c r="N29" s="255"/>
      <c r="O29" s="81"/>
      <c r="P29" s="81"/>
      <c r="Q29" s="81"/>
      <c r="R29" s="81"/>
      <c r="S29" s="81"/>
      <c r="T29" s="81"/>
      <c r="U29" s="81"/>
      <c r="V29" s="81"/>
      <c r="W29" s="81"/>
      <c r="X29" s="81"/>
      <c r="Y29" s="81"/>
      <c r="Z29" s="81"/>
      <c r="AA29" s="81"/>
      <c r="AB29" s="81"/>
      <c r="AC29" s="81"/>
      <c r="AD29" s="81"/>
      <c r="AE29" s="81"/>
      <c r="AF29" s="81"/>
      <c r="AG29" s="81"/>
      <c r="AH29" s="81"/>
    </row>
    <row r="30" spans="1:34" ht="57" customHeight="1">
      <c r="A30" s="98">
        <v>20</v>
      </c>
      <c r="B30" s="29" t="str">
        <f>'ORTIZ GUTIERREZ'!B24</f>
        <v>68001233300020220003901</v>
      </c>
      <c r="C30" s="29" t="str">
        <f>'ORTIZ GUTIERREZ'!C24</f>
        <v>Tribunal Administrativo de Santander</v>
      </c>
      <c r="D30" s="29" t="str">
        <f>'ORTIZ GUTIERREZ'!D24</f>
        <v>Declaratoria de incumplimiento del contrato 376 de 2017 por el no pago del saldo adeudado por el AMB y liquidación judicial del contrato.</v>
      </c>
      <c r="E30" s="29" t="str">
        <f>'ORTIZ GUTIERREZ'!E24</f>
        <v>ACERTA</v>
      </c>
      <c r="F30" s="29" t="str">
        <f>'ORTIZ GUTIERREZ'!F24</f>
        <v>860.511.107-2</v>
      </c>
      <c r="G30" s="29" t="str">
        <f>'ORTIZ GUTIERREZ'!G24</f>
        <v>Acción de Controversias Contractuales</v>
      </c>
      <c r="H30" s="29" t="str">
        <f>'ORTIZ GUTIERREZ'!H24</f>
        <v>Contractual</v>
      </c>
      <c r="I30" s="29" t="str">
        <f>'ORTIZ GUTIERREZ'!I24</f>
        <v>Julio Cesar Ortiz</v>
      </c>
      <c r="J30" s="16" t="str">
        <f>'ORTIZ GUTIERREZ'!J24</f>
        <v>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v>
      </c>
      <c r="K30" s="333">
        <f>'ORTIZ GUTIERREZ'!K24</f>
        <v>489155820</v>
      </c>
      <c r="L30" s="29" t="str">
        <f>'ORTIZ GUTIERREZ'!L24</f>
        <v>En contra</v>
      </c>
      <c r="M30" s="29" t="str">
        <f>'ORTIZ GUTIERREZ'!M24</f>
        <v>Media</v>
      </c>
      <c r="N30" s="81"/>
      <c r="O30" s="81"/>
      <c r="P30" s="81"/>
      <c r="Q30" s="81"/>
      <c r="R30" s="81"/>
      <c r="S30" s="81"/>
      <c r="T30" s="81"/>
      <c r="U30" s="81"/>
      <c r="V30" s="81"/>
      <c r="W30" s="81"/>
      <c r="X30" s="81"/>
      <c r="Y30" s="81"/>
      <c r="Z30" s="81"/>
      <c r="AA30" s="81"/>
      <c r="AB30" s="81"/>
      <c r="AC30" s="81"/>
      <c r="AD30" s="81"/>
      <c r="AE30" s="81"/>
      <c r="AF30" s="81"/>
      <c r="AG30" s="81"/>
      <c r="AH30" s="81"/>
    </row>
    <row r="31" spans="1:34" ht="57" customHeight="1">
      <c r="A31" s="98">
        <v>21</v>
      </c>
      <c r="B31" s="16" t="str">
        <f>'ORTIZ GUTIERREZ'!B25</f>
        <v>68001333301320190001300</v>
      </c>
      <c r="C31" s="16" t="str">
        <f>'ORTIZ GUTIERREZ'!C25</f>
        <v>Juzgado Trece Administrativo Oral del Circuito de Bucaramanga</v>
      </c>
      <c r="D31" s="16" t="str">
        <f>'ORTIZ GUTIERREZ'!D25</f>
        <v>Liquidación judicial del convenio interadministrativo No. 235 de 2016, así como el pago de los montos de reclamados por la ejecución</v>
      </c>
      <c r="E31" s="16" t="str">
        <f>'ORTIZ GUTIERREZ'!E25</f>
        <v>Empresa de Aseo de Bucaramanga EMAB</v>
      </c>
      <c r="F31" s="16">
        <f>'ORTIZ GUTIERREZ'!F25</f>
        <v>8040066748</v>
      </c>
      <c r="G31" s="16" t="str">
        <f>'ORTIZ GUTIERREZ'!G25</f>
        <v>Acción de Controversias Contractuales</v>
      </c>
      <c r="H31" s="16" t="str">
        <f>'ORTIZ GUTIERREZ'!H25</f>
        <v xml:space="preserve">Ambiental y otros </v>
      </c>
      <c r="I31" s="29" t="str">
        <f>'ORTIZ GUTIERREZ'!I25</f>
        <v>Julio Cesar Ortiz</v>
      </c>
      <c r="J31" s="16" t="str">
        <f>'ORTIZ GUTIERREZ'!J25</f>
        <v>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v>
      </c>
      <c r="K31" s="333">
        <f>'ORTIZ GUTIERREZ'!K25</f>
        <v>46710000</v>
      </c>
      <c r="L31" s="16" t="str">
        <f>'ORTIZ GUTIERREZ'!L25</f>
        <v>En Contra</v>
      </c>
      <c r="M31" s="16" t="str">
        <f>'ORTIZ GUTIERREZ'!M25</f>
        <v>Media</v>
      </c>
      <c r="N31" s="81"/>
      <c r="O31" s="81"/>
      <c r="P31" s="81"/>
      <c r="Q31" s="81"/>
      <c r="R31" s="81"/>
      <c r="S31" s="81"/>
      <c r="T31" s="81"/>
      <c r="U31" s="81"/>
      <c r="V31" s="81"/>
      <c r="W31" s="81"/>
      <c r="X31" s="81"/>
      <c r="Y31" s="81"/>
      <c r="Z31" s="81"/>
      <c r="AA31" s="81"/>
      <c r="AB31" s="81"/>
      <c r="AC31" s="81"/>
      <c r="AD31" s="81"/>
      <c r="AE31" s="81"/>
      <c r="AF31" s="81"/>
      <c r="AG31" s="81"/>
      <c r="AH31" s="81"/>
    </row>
    <row r="32" spans="1:34" ht="225" customHeight="1">
      <c r="A32" s="98">
        <v>22</v>
      </c>
      <c r="B32" s="16" t="str">
        <f>'ORTIZ GUTIERREZ'!B27</f>
        <v>68001333101420120029100
68001333301420120029102</v>
      </c>
      <c r="C32" s="16" t="str">
        <f>'ORTIZ GUTIERREZ'!C27</f>
        <v>Juzgado 14 administrativo de Bucaramanga / TAS</v>
      </c>
      <c r="D32" s="16" t="str">
        <f>'ORTIZ GUTIERREZ'!D27</f>
        <v>Solicita nulidad de la resoilución que la declara insubsisitente y que se le restablezca su derecho.</v>
      </c>
      <c r="E32" s="16" t="str">
        <f>'ORTIZ GUTIERREZ'!E27</f>
        <v>Nohora Reyes Villamizar</v>
      </c>
      <c r="F32" s="16">
        <f>'ORTIZ GUTIERREZ'!F27</f>
        <v>63293584</v>
      </c>
      <c r="G32" s="16" t="str">
        <f>'ORTIZ GUTIERREZ'!G27</f>
        <v>Acción de Nulidad y Restablecimiento del Derecho</v>
      </c>
      <c r="H32" s="16" t="str">
        <f>'ORTIZ GUTIERREZ'!H27</f>
        <v xml:space="preserve">Ambiental y otros </v>
      </c>
      <c r="I32" s="29" t="str">
        <f>'ORTIZ GUTIERREZ'!I27</f>
        <v>Julio Cesar Ortiz</v>
      </c>
      <c r="J32" s="16" t="str">
        <f>'ORTIZ GUTIERREZ'!J27</f>
        <v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14-11-2022:        Constancia Secretarial        En atención a la solicitud de link de acceso a expediente digital,  se informa que el expediente físico y digital se devolvió al Juzgado de origen mediante Oficio No 111, por lo anterior debe remitir el requerimiento a la entidad correspondiente.
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v>
      </c>
      <c r="K32" s="333">
        <f>'ORTIZ GUTIERREZ'!K27</f>
        <v>20700000</v>
      </c>
      <c r="L32" s="16" t="str">
        <f>'ORTIZ GUTIERREZ'!L27</f>
        <v>En Contra</v>
      </c>
      <c r="M32" s="16" t="str">
        <f>'ORTIZ GUTIERREZ'!M27</f>
        <v>Media</v>
      </c>
      <c r="N32" s="258"/>
      <c r="O32" s="81"/>
      <c r="P32" s="81"/>
      <c r="Q32" s="81"/>
      <c r="R32" s="81"/>
      <c r="S32" s="81"/>
      <c r="T32" s="81"/>
      <c r="U32" s="81"/>
      <c r="V32" s="81"/>
      <c r="W32" s="81"/>
      <c r="X32" s="81"/>
      <c r="Y32" s="81"/>
      <c r="Z32" s="81"/>
      <c r="AA32" s="81"/>
      <c r="AB32" s="81"/>
      <c r="AC32" s="81"/>
      <c r="AD32" s="81"/>
      <c r="AE32" s="81"/>
      <c r="AF32" s="81"/>
      <c r="AG32" s="81"/>
      <c r="AH32" s="81"/>
    </row>
    <row r="33" spans="1:34" ht="116.25" customHeight="1">
      <c r="A33" s="98">
        <v>23</v>
      </c>
      <c r="B33" s="29" t="str">
        <f>'C.M'!B15</f>
        <v>680012333000-2021-00224-00</v>
      </c>
      <c r="C33" s="29" t="str">
        <f>'C.M'!C15</f>
        <v>Tribunal Administrativo de Santander</v>
      </c>
      <c r="D33" s="29" t="str">
        <f>'C.M'!D15</f>
        <v>Contrato realidad</v>
      </c>
      <c r="E33" s="29" t="str">
        <f>'C.M'!E15</f>
        <v>José Miguel Díaz</v>
      </c>
      <c r="F33" s="29">
        <f>'C.M'!F15</f>
        <v>91277436</v>
      </c>
      <c r="G33" s="29" t="str">
        <f>'C.M'!G15</f>
        <v>Acción de Nulidad y Restablecimiento</v>
      </c>
      <c r="H33" s="29" t="str">
        <f>'C.M'!H15</f>
        <v>Laboral</v>
      </c>
      <c r="I33" s="16" t="str">
        <f>'C.M'!I15</f>
        <v>Carlos Morales</v>
      </c>
      <c r="J33" s="29" t="str">
        <f>'C.M'!J15</f>
        <v>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v>
      </c>
      <c r="K33" s="333">
        <f>'C.M'!K15</f>
        <v>1415997724</v>
      </c>
      <c r="L33" s="29" t="str">
        <f>'C.M'!L15</f>
        <v>En contra</v>
      </c>
      <c r="M33" s="29" t="str">
        <f>'C.M'!M15</f>
        <v>Media</v>
      </c>
      <c r="N33" s="4"/>
      <c r="O33" s="4"/>
      <c r="P33" s="4"/>
      <c r="Q33" s="4"/>
      <c r="R33" s="4"/>
      <c r="S33" s="4"/>
      <c r="T33" s="4"/>
      <c r="U33" s="4"/>
      <c r="V33" s="4"/>
      <c r="W33" s="4"/>
      <c r="X33" s="4"/>
      <c r="Y33" s="4"/>
      <c r="Z33" s="4"/>
      <c r="AA33" s="4"/>
      <c r="AB33" s="4"/>
      <c r="AC33" s="4"/>
      <c r="AD33" s="4"/>
      <c r="AE33" s="4"/>
      <c r="AF33" s="4"/>
      <c r="AG33" s="4"/>
      <c r="AH33" s="4"/>
    </row>
    <row r="34" spans="1:34" ht="57" customHeight="1">
      <c r="A34" s="98">
        <v>24</v>
      </c>
      <c r="B34" s="29" t="str">
        <f>'C.M'!B16</f>
        <v>680012333000-2022-00047-00</v>
      </c>
      <c r="C34" s="29" t="str">
        <f>'C.M'!C16</f>
        <v>Tribunal Adminsitrativo de Santander</v>
      </c>
      <c r="D34" s="29" t="str">
        <f>'C.M'!D16</f>
        <v>Contrato realidad</v>
      </c>
      <c r="E34" s="29" t="str">
        <f>'C.M'!E16</f>
        <v xml:space="preserve">Alberto Castillo Perez </v>
      </c>
      <c r="F34" s="29">
        <f>'C.M'!F16</f>
        <v>91273044</v>
      </c>
      <c r="G34" s="29" t="str">
        <f>'C.M'!G16</f>
        <v xml:space="preserve">Nulidad y restablecimiento </v>
      </c>
      <c r="H34" s="29" t="str">
        <f>'C.M'!H16</f>
        <v>Laboral</v>
      </c>
      <c r="I34" s="16" t="str">
        <f>'C.M'!I16</f>
        <v>Carlos Morales</v>
      </c>
      <c r="J34" s="29" t="str">
        <f>'C.M'!J16</f>
        <v>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v>
      </c>
      <c r="K34" s="333">
        <f>'C.M'!K16</f>
        <v>1783732447</v>
      </c>
      <c r="L34" s="29" t="str">
        <f>'C.M'!L16</f>
        <v>En contra</v>
      </c>
      <c r="M34" s="29" t="str">
        <f>'C.M'!M16</f>
        <v>Media</v>
      </c>
      <c r="N34" s="259"/>
      <c r="O34" s="260"/>
      <c r="P34" s="260"/>
      <c r="Q34" s="260"/>
      <c r="R34" s="260"/>
      <c r="S34" s="260"/>
      <c r="T34" s="260"/>
      <c r="U34" s="260"/>
      <c r="V34" s="260"/>
      <c r="W34" s="260"/>
      <c r="X34" s="260"/>
      <c r="Y34" s="260"/>
      <c r="Z34" s="260"/>
      <c r="AA34" s="260"/>
      <c r="AB34" s="260"/>
      <c r="AC34" s="260"/>
      <c r="AD34" s="260"/>
      <c r="AE34" s="260"/>
      <c r="AF34" s="260"/>
      <c r="AG34" s="260"/>
      <c r="AH34" s="260"/>
    </row>
    <row r="35" spans="1:34" ht="76.5">
      <c r="A35" s="98">
        <v>25</v>
      </c>
      <c r="B35" s="29" t="str">
        <f>'C.M'!B17</f>
        <v>680013333005-2022-00261-00</v>
      </c>
      <c r="C35" s="29" t="str">
        <f>'C.M'!C17</f>
        <v xml:space="preserve">JUZ 05 ADTIVO  </v>
      </c>
      <c r="D35" s="29" t="str">
        <f>'C.M'!D17</f>
        <v xml:space="preserve">Pago de perjuicios  ocasionados producto del presunto acoso laboral  </v>
      </c>
      <c r="E35" s="29" t="str">
        <f>'C.M'!E17</f>
        <v xml:space="preserve">LUZ MARINA SALCEDO </v>
      </c>
      <c r="F35" s="29" t="str">
        <f>'C.M'!F17</f>
        <v>-</v>
      </c>
      <c r="G35" s="29" t="str">
        <f>'C.M'!G17</f>
        <v xml:space="preserve">Reparacion directa </v>
      </c>
      <c r="H35" s="29" t="str">
        <f>'C.M'!H17</f>
        <v>Laboral</v>
      </c>
      <c r="I35" s="16" t="str">
        <f>'C.M'!I17</f>
        <v>Carlos Morales</v>
      </c>
      <c r="J35" s="16" t="str">
        <f>'C.M'!J17</f>
        <v xml:space="preserve">Pendiente contestar  02 de diciembre de 2022  // 2022-12-02        Recepción Memorial en OSJA        JDBC, IVON SANTANDER, CONTSTA DDA                 17-12-2022: JAPA--CONTESTA A EXCEPCIONES: ADRIANA MENDOZA 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v>
      </c>
      <c r="K35" s="333">
        <f>'C.M'!K17</f>
        <v>435032564</v>
      </c>
      <c r="L35" s="29" t="str">
        <f>'C.M'!L17</f>
        <v>En contra</v>
      </c>
      <c r="M35" s="29" t="str">
        <f>'C.M'!M17</f>
        <v>Media</v>
      </c>
      <c r="N35" s="5"/>
      <c r="O35" s="5"/>
      <c r="P35" s="5"/>
      <c r="Q35" s="5"/>
      <c r="R35" s="5"/>
      <c r="S35" s="5"/>
      <c r="T35" s="5"/>
      <c r="U35" s="5"/>
      <c r="V35" s="5"/>
      <c r="W35" s="5"/>
      <c r="X35" s="5"/>
      <c r="Y35" s="5"/>
      <c r="Z35" s="5"/>
      <c r="AA35" s="5"/>
      <c r="AB35" s="5"/>
      <c r="AC35" s="5"/>
      <c r="AD35" s="5"/>
      <c r="AE35" s="5"/>
      <c r="AF35" s="5"/>
      <c r="AG35" s="5"/>
      <c r="AH35" s="5"/>
    </row>
    <row r="36" spans="1:34" ht="89.25">
      <c r="A36" s="98">
        <v>26</v>
      </c>
      <c r="B36" s="29" t="str">
        <f>'C.M'!B18</f>
        <v>680012333000-2020-00068-00</v>
      </c>
      <c r="C36" s="29" t="str">
        <f>'C.M'!C18</f>
        <v xml:space="preserve">Tribunal Administrativo de Santander </v>
      </c>
      <c r="D36" s="29" t="str">
        <f>'C.M'!D18</f>
        <v>Nulidad de actos administrativos en procesos de cobro coactivo del AMB contra el EMPAS</v>
      </c>
      <c r="E36" s="29" t="str">
        <f>'C.M'!E18</f>
        <v xml:space="preserve">EMPRESAS PUBLICAS DE ALCANTATILLADO </v>
      </c>
      <c r="F36" s="29" t="str">
        <f>'C.M'!F18</f>
        <v>900115931-1</v>
      </c>
      <c r="G36" s="29" t="str">
        <f>'C.M'!G18</f>
        <v>Acción de Nulidad y Restablecimiento del Derecho</v>
      </c>
      <c r="H36" s="29" t="str">
        <f>'C.M'!H18</f>
        <v>Administrativo</v>
      </c>
      <c r="I36" s="16" t="str">
        <f>'C.M'!I18</f>
        <v>Carlos Morales</v>
      </c>
      <c r="J36" s="16" t="str">
        <f>'C.M'!J18</f>
        <v>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v>
      </c>
      <c r="K36" s="333">
        <f>'C.M'!K18</f>
        <v>3652721782</v>
      </c>
      <c r="L36" s="29" t="str">
        <f>'C.M'!L18</f>
        <v>En contra</v>
      </c>
      <c r="M36" s="29" t="str">
        <f>'C.M'!M18</f>
        <v>Media</v>
      </c>
      <c r="N36" s="5"/>
      <c r="O36" s="5"/>
      <c r="P36" s="5"/>
      <c r="Q36" s="5"/>
      <c r="R36" s="5"/>
      <c r="S36" s="5"/>
      <c r="T36" s="5"/>
      <c r="U36" s="5"/>
      <c r="V36" s="5"/>
      <c r="W36" s="5"/>
      <c r="X36" s="5"/>
      <c r="Y36" s="5"/>
      <c r="Z36" s="5"/>
      <c r="AA36" s="5"/>
      <c r="AB36" s="5"/>
      <c r="AC36" s="5"/>
      <c r="AD36" s="5"/>
      <c r="AE36" s="5"/>
      <c r="AF36" s="5"/>
      <c r="AG36" s="5"/>
      <c r="AH36" s="5"/>
    </row>
    <row r="37" spans="1:34" ht="57" customHeight="1">
      <c r="A37" s="98">
        <v>27</v>
      </c>
      <c r="B37" s="52" t="str">
        <f>ACLARAR!B61</f>
        <v>680013333006-2018-00293-00</v>
      </c>
      <c r="C37" s="52" t="str">
        <f>ACLARAR!C61</f>
        <v xml:space="preserve">Juzgado 06 Administrativo de Bucaramanga </v>
      </c>
      <c r="D37" s="52" t="str">
        <f>ACLARAR!D61</f>
        <v>Pretende la nulidad de la resolución 000176 de 2018, y los demás actos proferidos en la investigación administrativa.</v>
      </c>
      <c r="E37" s="52" t="str">
        <f>ACLARAR!E61</f>
        <v>Empresa de Transporte Giron S.A.</v>
      </c>
      <c r="F37" s="52">
        <f>ACLARAR!F61</f>
        <v>890203789</v>
      </c>
      <c r="G37" s="52" t="str">
        <f>ACLARAR!G61</f>
        <v>Acción de Nulidad y Restablecimiento del Derecho</v>
      </c>
      <c r="H37" s="52" t="str">
        <f>ACLARAR!H61</f>
        <v xml:space="preserve">Transporte </v>
      </c>
      <c r="I37" s="52" t="str">
        <f>ACLARAR!I61</f>
        <v>Aclarar S.A.S.</v>
      </c>
      <c r="J37" s="261" t="str">
        <f>ACLARAR!J61</f>
        <v>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v>
      </c>
      <c r="K37" s="332" t="str">
        <f>ACLARAR!K61</f>
        <v>60 SMLV</v>
      </c>
      <c r="L37" s="52" t="str">
        <f>ACLARAR!L61</f>
        <v>En Contra</v>
      </c>
      <c r="M37" s="52" t="str">
        <f>ACLARAR!M61</f>
        <v xml:space="preserve">Media </v>
      </c>
      <c r="N37" s="81"/>
      <c r="O37" s="81"/>
      <c r="P37" s="81"/>
      <c r="Q37" s="81"/>
      <c r="R37" s="81"/>
      <c r="S37" s="81"/>
      <c r="T37" s="81"/>
      <c r="U37" s="81"/>
      <c r="V37" s="81"/>
      <c r="W37" s="81"/>
      <c r="X37" s="81"/>
      <c r="Y37" s="81"/>
      <c r="Z37" s="81"/>
      <c r="AA37" s="81"/>
      <c r="AB37" s="81"/>
      <c r="AC37" s="81"/>
      <c r="AD37" s="81"/>
      <c r="AE37" s="81"/>
      <c r="AF37" s="81"/>
      <c r="AG37" s="81"/>
      <c r="AH37" s="81"/>
    </row>
    <row r="38" spans="1:34" ht="57" customHeight="1">
      <c r="A38" s="98">
        <v>28</v>
      </c>
      <c r="B38" s="16" t="str">
        <f>ACLARAR!B11</f>
        <v>680012333000-2018-00967-00</v>
      </c>
      <c r="C38" s="16" t="str">
        <f>ACLARAR!C11</f>
        <v xml:space="preserve">Tribunal Administrativo de Santander </v>
      </c>
      <c r="D38" s="16" t="str">
        <f>ACLARAR!D11</f>
        <v xml:space="preserve">Pretende la nulidad del Acuerdo Metropolitano No. 06 de 2018 y No. 03 de 2017 y demás resoluciones de las pruebas pilotos de la complementación en el transporte.  Demadado: AMB y Metrolinea </v>
      </c>
      <c r="E38" s="16" t="str">
        <f>ACLARAR!E11</f>
        <v>Metropolitana de Servicios S.A., Flotax S.A., Transportes San Juan S.A., Transportes Villa de San Carlos S.A., Empresa de Transporte Lusitania S.A.</v>
      </c>
      <c r="F38" s="16" t="str">
        <f>ACLARAR!F11</f>
        <v>800043576-7, 890200335-1, 800041503-0, 800198206-2, 800048212-2</v>
      </c>
      <c r="G38" s="16" t="str">
        <f>ACLARAR!G11</f>
        <v>Acción de Nulidad y Restablecimiento del Derecho</v>
      </c>
      <c r="H38" s="16" t="str">
        <f>ACLARAR!H11</f>
        <v xml:space="preserve">Transporte </v>
      </c>
      <c r="I38" s="16" t="str">
        <f>ACLARAR!I11</f>
        <v>Aclarar S.A.S.</v>
      </c>
      <c r="J38" s="16" t="str">
        <f>ACLARAR!J11</f>
        <v>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v>
      </c>
      <c r="K38" s="333">
        <f>ACLARAR!K11</f>
        <v>2397246720</v>
      </c>
      <c r="L38" s="16" t="str">
        <f>ACLARAR!L11</f>
        <v>En Contra</v>
      </c>
      <c r="M38" s="16" t="str">
        <f>ACLARAR!M11</f>
        <v xml:space="preserve">Media </v>
      </c>
      <c r="N38" s="81"/>
      <c r="O38" s="81"/>
      <c r="P38" s="81"/>
      <c r="Q38" s="81"/>
      <c r="R38" s="81"/>
      <c r="S38" s="81"/>
      <c r="T38" s="81"/>
      <c r="U38" s="81"/>
      <c r="V38" s="81"/>
      <c r="W38" s="81"/>
      <c r="X38" s="81"/>
      <c r="Y38" s="81"/>
      <c r="Z38" s="81"/>
      <c r="AA38" s="81"/>
      <c r="AB38" s="81"/>
      <c r="AC38" s="81"/>
      <c r="AD38" s="81"/>
      <c r="AE38" s="81"/>
      <c r="AF38" s="81"/>
      <c r="AG38" s="81"/>
      <c r="AH38" s="81"/>
    </row>
    <row r="39" spans="1:34" ht="180" customHeight="1">
      <c r="A39" s="98">
        <v>29</v>
      </c>
      <c r="B39" s="16" t="str">
        <f>ACLARAR!B18</f>
        <v>680012331000-2009-00609-00</v>
      </c>
      <c r="C39" s="16" t="str">
        <f>ACLARAR!C18</f>
        <v xml:space="preserve">Tribunal Administrativo de Santander Escrituralidad </v>
      </c>
      <c r="D39" s="16" t="str">
        <f>ACLARAR!D18</f>
        <v>Licitación pública lpi 001-2005, sector comprendido entre el puente peatonal de la rosita y la puerta del sol</v>
      </c>
      <c r="E39" s="16" t="str">
        <f>ACLARAR!E18</f>
        <v>Sociedad Castro e Hijos Ltda.</v>
      </c>
      <c r="F39" s="16" t="str">
        <f>ACLARAR!F18</f>
        <v>804012051 - 4</v>
      </c>
      <c r="G39" s="16" t="str">
        <f>ACLARAR!G18</f>
        <v>Acción de Reparación Directa</v>
      </c>
      <c r="H39" s="16" t="str">
        <f>ACLARAR!H18</f>
        <v xml:space="preserve">Ambiental y otros </v>
      </c>
      <c r="I39" s="16" t="str">
        <f>ACLARAR!I18</f>
        <v>Aclarar S.A.S.</v>
      </c>
      <c r="J39" s="16" t="str">
        <f>ACLARAR!J18</f>
        <v>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v>
      </c>
      <c r="K39" s="333">
        <f>ACLARAR!K18</f>
        <v>20000000000</v>
      </c>
      <c r="L39" s="16" t="str">
        <f>ACLARAR!L18</f>
        <v>En Contra</v>
      </c>
      <c r="M39" s="16" t="str">
        <f>ACLARAR!M18</f>
        <v>Media</v>
      </c>
      <c r="N39" s="4"/>
      <c r="O39" s="4"/>
      <c r="P39" s="4"/>
      <c r="Q39" s="4"/>
      <c r="R39" s="4"/>
      <c r="S39" s="4"/>
      <c r="T39" s="4"/>
      <c r="U39" s="4"/>
      <c r="V39" s="4"/>
      <c r="W39" s="4"/>
      <c r="X39" s="4"/>
      <c r="Y39" s="4"/>
      <c r="Z39" s="4"/>
      <c r="AA39" s="4"/>
      <c r="AB39" s="4"/>
      <c r="AC39" s="4"/>
      <c r="AD39" s="4"/>
      <c r="AE39" s="4"/>
      <c r="AF39" s="4"/>
      <c r="AG39" s="4"/>
      <c r="AH39" s="4"/>
    </row>
    <row r="40" spans="1:34" ht="57" customHeight="1">
      <c r="A40" s="98">
        <v>30</v>
      </c>
      <c r="B40" s="16" t="str">
        <f>ACLARAR!B20</f>
        <v>680012333000-2017-01545-00</v>
      </c>
      <c r="C40" s="16" t="str">
        <f>ACLARAR!C20</f>
        <v xml:space="preserve">Tribunal Administrativo de Santander </v>
      </c>
      <c r="D40" s="16" t="str">
        <f>ACLARAR!D20</f>
        <v>Declaratoria de nulidad de sanción de Fersautos S.A.S. y el pago de los perjuicios ocasionados.</v>
      </c>
      <c r="E40" s="16" t="str">
        <f>ACLARAR!E20</f>
        <v xml:space="preserve">Fersautos S.A.S. </v>
      </c>
      <c r="F40" s="16" t="str">
        <f>ACLARAR!F20</f>
        <v>804002724-1</v>
      </c>
      <c r="G40" s="16" t="str">
        <f>ACLARAR!G20</f>
        <v>Acción de Nulidad y Restablecimiento del Derecho</v>
      </c>
      <c r="H40" s="16" t="str">
        <f>ACLARAR!H20</f>
        <v xml:space="preserve">Ambiental y otros </v>
      </c>
      <c r="I40" s="16" t="str">
        <f>ACLARAR!I20</f>
        <v>Aclarar S.A.S.</v>
      </c>
      <c r="J40" s="16" t="str">
        <f>ACLARAR!J20</f>
        <v>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v>
      </c>
      <c r="K40" s="333">
        <f>ACLARAR!K20</f>
        <v>2229800097</v>
      </c>
      <c r="L40" s="16" t="str">
        <f>ACLARAR!L20</f>
        <v>En Contra</v>
      </c>
      <c r="M40" s="16" t="str">
        <f>ACLARAR!M20</f>
        <v xml:space="preserve">Alta  </v>
      </c>
      <c r="N40" s="4"/>
      <c r="O40" s="4"/>
      <c r="P40" s="4"/>
      <c r="Q40" s="4"/>
      <c r="R40" s="4"/>
      <c r="S40" s="4"/>
      <c r="T40" s="4"/>
      <c r="U40" s="4"/>
      <c r="V40" s="4"/>
      <c r="W40" s="4"/>
      <c r="X40" s="4"/>
      <c r="Y40" s="4"/>
      <c r="Z40" s="4"/>
      <c r="AA40" s="4"/>
      <c r="AB40" s="4"/>
      <c r="AC40" s="4"/>
      <c r="AD40" s="4"/>
      <c r="AE40" s="4"/>
      <c r="AF40" s="4"/>
      <c r="AG40" s="4"/>
      <c r="AH40" s="4"/>
    </row>
    <row r="41" spans="1:34" ht="57" customHeight="1">
      <c r="A41" s="98">
        <v>31</v>
      </c>
      <c r="B41" s="16" t="str">
        <f>E.H!B16</f>
        <v>680013333012-2018-00260-00</v>
      </c>
      <c r="C41" s="16" t="str">
        <f>E.H!C16</f>
        <v xml:space="preserve">Juzgado 12 Administrativo Oral Bucaramanga </v>
      </c>
      <c r="D41" s="16" t="str">
        <f>E.H!D16</f>
        <v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v>
      </c>
      <c r="E41" s="16" t="str">
        <f>E.H!E16</f>
        <v xml:space="preserve">La fuente S.A.S. E.S.P y Alfredo Amaya S.A.S. </v>
      </c>
      <c r="F41" s="16" t="str">
        <f>E.H!F16</f>
        <v>900963005-1</v>
      </c>
      <c r="G41" s="16" t="str">
        <f>E.H!G16</f>
        <v>Acción de Nulidad y Restablecimiento del Derecho</v>
      </c>
      <c r="H41" s="16" t="str">
        <f>E.H!H16</f>
        <v xml:space="preserve">Ambiental y otros </v>
      </c>
      <c r="I41" s="16" t="str">
        <f>E.H!I16</f>
        <v>Esme Hernández</v>
      </c>
      <c r="J41" s="16" t="str">
        <f>E.H!J16</f>
        <v>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v>
      </c>
      <c r="K41" s="333">
        <f>E.H!K16</f>
        <v>200000000</v>
      </c>
      <c r="L41" s="16" t="str">
        <f>E.H!L16</f>
        <v>En Contra</v>
      </c>
      <c r="M41" s="16" t="str">
        <f>E.H!M16</f>
        <v>Media</v>
      </c>
      <c r="N41" s="4"/>
      <c r="O41" s="4"/>
      <c r="P41" s="4"/>
      <c r="Q41" s="4"/>
      <c r="R41" s="4"/>
      <c r="S41" s="4"/>
      <c r="T41" s="4"/>
      <c r="U41" s="4"/>
      <c r="V41" s="4"/>
      <c r="W41" s="4"/>
      <c r="X41" s="4"/>
      <c r="Y41" s="4"/>
      <c r="Z41" s="4"/>
      <c r="AA41" s="4"/>
      <c r="AB41" s="4"/>
      <c r="AC41" s="4"/>
      <c r="AD41" s="4"/>
      <c r="AE41" s="4"/>
      <c r="AF41" s="4"/>
      <c r="AG41" s="4"/>
      <c r="AH41" s="4"/>
    </row>
    <row r="42" spans="1:34" ht="64.5" customHeight="1">
      <c r="A42" s="98">
        <v>32</v>
      </c>
      <c r="B42" s="16" t="str">
        <f>E.H!B15</f>
        <v>680012331000-1999-02898-00</v>
      </c>
      <c r="C42" s="16" t="str">
        <f>E.H!C15</f>
        <v>Juzgado Quince Administrativo del Circuito de Bucaramanga</v>
      </c>
      <c r="D42" s="16" t="str">
        <f>E.H!D15</f>
        <v>RECLAMA SE PAGUE LA FRANJA DE TERRENO POR 2.503 M2 OCUPADA POR EL AMB EN DESARROLLO DEL PLAN VIAL FASE II</v>
      </c>
      <c r="E42" s="16" t="str">
        <f>E.H!E15</f>
        <v>Iindustrias Madecel LTDA.</v>
      </c>
      <c r="F42" s="16" t="str">
        <f>E.H!F15</f>
        <v>890200486-3</v>
      </c>
      <c r="G42" s="16" t="str">
        <f>E.H!G15</f>
        <v>Acción de Reparación Directa</v>
      </c>
      <c r="H42" s="16" t="str">
        <f>E.H!H15</f>
        <v xml:space="preserve">Ambiental y otros </v>
      </c>
      <c r="I42" s="16" t="str">
        <f>E.H!I15</f>
        <v>Esme Hernández</v>
      </c>
      <c r="J42" s="16" t="str">
        <f>E.H!J15</f>
        <v>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v>
      </c>
      <c r="K42" s="333">
        <f>E.H!K15</f>
        <v>400000000</v>
      </c>
      <c r="L42" s="16" t="str">
        <f>E.H!L15</f>
        <v>En Contra</v>
      </c>
      <c r="M42" s="16" t="str">
        <f>E.H!M15</f>
        <v>Alta</v>
      </c>
      <c r="N42" s="4"/>
      <c r="O42" s="4"/>
      <c r="P42" s="4"/>
      <c r="Q42" s="4"/>
      <c r="R42" s="4"/>
      <c r="S42" s="4"/>
      <c r="T42" s="4"/>
      <c r="U42" s="4"/>
      <c r="V42" s="4"/>
      <c r="W42" s="4"/>
      <c r="X42" s="4"/>
      <c r="Y42" s="4"/>
      <c r="Z42" s="4"/>
      <c r="AA42" s="4"/>
      <c r="AB42" s="4"/>
      <c r="AC42" s="4"/>
      <c r="AD42" s="4"/>
      <c r="AE42" s="4"/>
      <c r="AF42" s="4"/>
      <c r="AG42" s="4"/>
      <c r="AH42" s="4"/>
    </row>
    <row r="43" spans="1:34" ht="57" customHeight="1">
      <c r="A43" s="98">
        <v>33</v>
      </c>
      <c r="B43" s="16" t="str">
        <f>ACLARAR!B22</f>
        <v>680012331000-1994-09733-00</v>
      </c>
      <c r="C43" s="16" t="str">
        <f>ACLARAR!C22</f>
        <v xml:space="preserve">C.Edo. F.Ibarra M. / Tribunal Administrativo de Santander </v>
      </c>
      <c r="D43" s="16" t="str">
        <f>ACLARAR!D22</f>
        <v>Solicitan la Nulidad de Res. Nº 077 ,14/jul/93 y en su defecto se adjudique Licitación 001/93.</v>
      </c>
      <c r="E43" s="16" t="str">
        <f>ACLARAR!E22</f>
        <v>Melo Alvarez proyectistas y constr. Asoc. Ltda Y Cajigas Davila  asociados Ltda.</v>
      </c>
      <c r="F43" s="16">
        <f>ACLARAR!F22</f>
        <v>8902076592</v>
      </c>
      <c r="G43" s="16" t="str">
        <f>ACLARAR!G22</f>
        <v>Acción de Controversias Contractuales</v>
      </c>
      <c r="H43" s="16" t="str">
        <f>ACLARAR!H22</f>
        <v xml:space="preserve">Ambiental y otros </v>
      </c>
      <c r="I43" s="16" t="str">
        <f>ACLARAR!I22</f>
        <v>Aclarar S.A.S.</v>
      </c>
      <c r="J43" s="16" t="str">
        <f>ACLARAR!J22</f>
        <v>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v>
      </c>
      <c r="K43" s="333">
        <f>ACLARAR!K22</f>
        <v>414000000</v>
      </c>
      <c r="L43" s="16" t="str">
        <f>ACLARAR!L22</f>
        <v>En Contra</v>
      </c>
      <c r="M43" s="16" t="str">
        <f>ACLARAR!M22</f>
        <v>Alta</v>
      </c>
      <c r="N43" s="4"/>
      <c r="O43" s="4"/>
      <c r="P43" s="4"/>
      <c r="Q43" s="4"/>
      <c r="R43" s="4"/>
      <c r="S43" s="4"/>
      <c r="T43" s="4"/>
      <c r="U43" s="4"/>
      <c r="V43" s="4"/>
      <c r="W43" s="4"/>
      <c r="X43" s="4"/>
      <c r="Y43" s="4"/>
      <c r="Z43" s="4"/>
      <c r="AA43" s="4"/>
      <c r="AB43" s="4"/>
      <c r="AC43" s="4"/>
      <c r="AD43" s="4"/>
      <c r="AE43" s="4"/>
      <c r="AF43" s="4"/>
      <c r="AG43" s="4"/>
      <c r="AH43" s="4"/>
    </row>
    <row r="44" spans="1:34" ht="57" customHeight="1">
      <c r="A44" s="98">
        <v>34</v>
      </c>
      <c r="B44" s="16" t="str">
        <f>ACLARAR!B23</f>
        <v>680012333000-2016-01061-00</v>
      </c>
      <c r="C44" s="16" t="str">
        <f>ACLARAR!C23</f>
        <v>Tribunal Administrativo de Oralidad de Santander</v>
      </c>
      <c r="D44" s="16" t="str">
        <f>ACLARAR!D23</f>
        <v>Declarar la nulidad del Decreto Metropolitano No 001 del 19 de febrero de 2016, se ordene el reintegro de la Doctora Consuelo Ordoñez de Rincón y se le cancelen lo emolumentos dejados de percibir</v>
      </c>
      <c r="E44" s="16" t="str">
        <f>ACLARAR!E23</f>
        <v>Consuelo Ordoñez de Rincon</v>
      </c>
      <c r="F44" s="16">
        <f>ACLARAR!F23</f>
        <v>63294340</v>
      </c>
      <c r="G44" s="16" t="str">
        <f>ACLARAR!G23</f>
        <v>Acción de Nulidad y Restablecimiento del Derecho</v>
      </c>
      <c r="H44" s="16" t="str">
        <f>ACLARAR!H23</f>
        <v xml:space="preserve">Ambiental y otros </v>
      </c>
      <c r="I44" s="16" t="str">
        <f>ACLARAR!I23</f>
        <v>Aclarar S.A.S.</v>
      </c>
      <c r="J44" s="16" t="str">
        <f>ACLARAR!J23</f>
        <v>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v>
      </c>
      <c r="K44" s="333">
        <f>ACLARAR!K23</f>
        <v>109945539</v>
      </c>
      <c r="L44" s="16" t="str">
        <f>ACLARAR!L23</f>
        <v>En Contra</v>
      </c>
      <c r="M44" s="16" t="str">
        <f>ACLARAR!M23</f>
        <v>Baja</v>
      </c>
      <c r="N44" s="4"/>
      <c r="O44" s="4"/>
      <c r="P44" s="4"/>
      <c r="Q44" s="4"/>
      <c r="R44" s="4"/>
      <c r="S44" s="4"/>
      <c r="T44" s="4"/>
      <c r="U44" s="4"/>
      <c r="V44" s="4"/>
      <c r="W44" s="4"/>
      <c r="X44" s="4"/>
      <c r="Y44" s="4"/>
      <c r="Z44" s="4"/>
      <c r="AA44" s="4"/>
      <c r="AB44" s="4"/>
      <c r="AC44" s="4"/>
      <c r="AD44" s="4"/>
      <c r="AE44" s="4"/>
      <c r="AF44" s="4"/>
      <c r="AG44" s="4"/>
      <c r="AH44" s="4"/>
    </row>
    <row r="45" spans="1:34" ht="92.25" customHeight="1">
      <c r="A45" s="98">
        <v>35</v>
      </c>
      <c r="B45" s="29" t="str">
        <f>ACLARAR!B25</f>
        <v>680013333013-2020-00101-00</v>
      </c>
      <c r="C45" s="29" t="str">
        <f>ACLARAR!C25</f>
        <v>Juzgado Trece Administrativo Oral del Circuito de Bucaramanga</v>
      </c>
      <c r="D45" s="16" t="str">
        <f>ACLARAR!D25</f>
        <v>Nulidad Acto administrativo y Restablecer derechos con indemnización.</v>
      </c>
      <c r="E45" s="16" t="str">
        <f>ACLARAR!E25</f>
        <v>Cesar Augusto Garcia Gomez</v>
      </c>
      <c r="F45" s="16" t="str">
        <f>ACLARAR!F25</f>
        <v>13.742.591</v>
      </c>
      <c r="G45" s="16" t="str">
        <f>ACLARAR!G25</f>
        <v>Acción de Nulidad y Restablecimiento del Derecho</v>
      </c>
      <c r="H45" s="16" t="str">
        <f>ACLARAR!H25</f>
        <v xml:space="preserve">Ambiental y otros </v>
      </c>
      <c r="I45" s="16" t="str">
        <f>ACLARAR!I25</f>
        <v>Aclarar S.A.S.</v>
      </c>
      <c r="J45" s="16" t="str">
        <f>ACLARAR!J25</f>
        <v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v>
      </c>
      <c r="K45" s="333">
        <f>ACLARAR!K25</f>
        <v>6000000</v>
      </c>
      <c r="L45" s="16" t="str">
        <f>ACLARAR!L25</f>
        <v>En Contra</v>
      </c>
      <c r="M45" s="16" t="str">
        <f>ACLARAR!M25</f>
        <v xml:space="preserve">Baja </v>
      </c>
      <c r="N45" s="4"/>
      <c r="O45" s="4"/>
      <c r="P45" s="4"/>
      <c r="Q45" s="4"/>
      <c r="R45" s="4"/>
      <c r="S45" s="4"/>
      <c r="T45" s="4"/>
      <c r="U45" s="4"/>
      <c r="V45" s="4"/>
      <c r="W45" s="4"/>
      <c r="X45" s="4"/>
      <c r="Y45" s="4"/>
      <c r="Z45" s="4"/>
      <c r="AA45" s="4"/>
      <c r="AB45" s="4"/>
      <c r="AC45" s="4"/>
      <c r="AD45" s="4"/>
      <c r="AE45" s="4"/>
      <c r="AF45" s="4"/>
      <c r="AG45" s="4"/>
      <c r="AH45" s="4"/>
    </row>
    <row r="46" spans="1:34" ht="109.5" customHeight="1">
      <c r="A46" s="98">
        <v>36</v>
      </c>
      <c r="B46" s="29" t="str">
        <f>ACLARAR!B26</f>
        <v>680013333001-2020-00088-00</v>
      </c>
      <c r="C46" s="29" t="str">
        <f>ACLARAR!C26</f>
        <v>Juzgado Primero Admnistrativo Oral de Bucaramanga</v>
      </c>
      <c r="D46" s="16" t="str">
        <f>ACLARAR!D26</f>
        <v>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v>
      </c>
      <c r="E46" s="16" t="str">
        <f>ACLARAR!E26</f>
        <v>José Antonio Ochoa</v>
      </c>
      <c r="F46" s="16">
        <f>ACLARAR!F26</f>
        <v>91209810</v>
      </c>
      <c r="G46" s="16" t="str">
        <f>ACLARAR!G26</f>
        <v>Acción de Reparación Directa</v>
      </c>
      <c r="H46" s="16" t="str">
        <f>ACLARAR!H26</f>
        <v xml:space="preserve">Trasporte y otros </v>
      </c>
      <c r="I46" s="16" t="str">
        <f>ACLARAR!I26</f>
        <v>Aclarar S.A.S.</v>
      </c>
      <c r="J46" s="16" t="str">
        <f>ACLARAR!J26</f>
        <v>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v>
      </c>
      <c r="K46" s="333">
        <f>ACLARAR!K26</f>
        <v>335742580</v>
      </c>
      <c r="L46" s="16" t="str">
        <f>ACLARAR!L26</f>
        <v>En Contra</v>
      </c>
      <c r="M46" s="16" t="str">
        <f>ACLARAR!M26</f>
        <v xml:space="preserve">Baja </v>
      </c>
      <c r="N46" s="81"/>
      <c r="O46" s="81"/>
      <c r="P46" s="81"/>
      <c r="Q46" s="81"/>
      <c r="R46" s="81"/>
      <c r="S46" s="81"/>
      <c r="T46" s="81"/>
      <c r="U46" s="81"/>
      <c r="V46" s="81"/>
      <c r="W46" s="81"/>
      <c r="X46" s="81"/>
      <c r="Y46" s="81"/>
      <c r="Z46" s="81"/>
      <c r="AA46" s="81"/>
      <c r="AB46" s="81"/>
      <c r="AC46" s="81"/>
      <c r="AD46" s="81"/>
      <c r="AE46" s="81"/>
      <c r="AF46" s="81"/>
      <c r="AG46" s="81"/>
      <c r="AH46" s="81"/>
    </row>
    <row r="47" spans="1:34" ht="57" customHeight="1">
      <c r="A47" s="98">
        <v>37</v>
      </c>
      <c r="B47" s="29" t="str">
        <f>M.J.P!B12</f>
        <v>680013333007-2020-00024-01</v>
      </c>
      <c r="C47" s="29" t="str">
        <f>M.J.P!C12</f>
        <v>Juzgado Séptimo Administrativo Oral de Bucaramanga / TAS</v>
      </c>
      <c r="D47" s="16" t="str">
        <f>M.J.P!D12</f>
        <v>Ejecutivo cobrando costas procesales</v>
      </c>
      <c r="E47" s="16" t="str">
        <f>M.J.P!E12</f>
        <v>Daniel Villamizar Basto</v>
      </c>
      <c r="F47" s="16">
        <f>M.J.P!F12</f>
        <v>13846129</v>
      </c>
      <c r="G47" s="16" t="str">
        <f>M.J.P!G12</f>
        <v>Ejecutivo</v>
      </c>
      <c r="H47" s="16" t="str">
        <f>M.J.P!H12</f>
        <v>Ejecutivo</v>
      </c>
      <c r="I47" s="16" t="str">
        <f>M.J.P!I12</f>
        <v>Martha Johanna Parra</v>
      </c>
      <c r="J47" s="16" t="str">
        <f>M.J.P!J12</f>
        <v>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v>
      </c>
      <c r="K47" s="333">
        <f>M.J.P!K12</f>
        <v>459150</v>
      </c>
      <c r="L47" s="16" t="str">
        <f>M.J.P!L12</f>
        <v>En Contra</v>
      </c>
      <c r="M47" s="16" t="str">
        <f>M.J.P!M12</f>
        <v>Alta</v>
      </c>
      <c r="N47" s="81"/>
      <c r="O47" s="81"/>
      <c r="P47" s="81"/>
      <c r="Q47" s="81"/>
      <c r="R47" s="81"/>
      <c r="S47" s="81"/>
      <c r="T47" s="81"/>
      <c r="U47" s="81"/>
      <c r="V47" s="81"/>
      <c r="W47" s="81"/>
      <c r="X47" s="81"/>
      <c r="Y47" s="81"/>
      <c r="Z47" s="81"/>
      <c r="AA47" s="81"/>
      <c r="AB47" s="81"/>
      <c r="AC47" s="81"/>
      <c r="AD47" s="81"/>
      <c r="AE47" s="81"/>
      <c r="AF47" s="81"/>
      <c r="AG47" s="81"/>
      <c r="AH47" s="81"/>
    </row>
    <row r="48" spans="1:34" ht="57" customHeight="1">
      <c r="A48" s="98">
        <v>38</v>
      </c>
      <c r="B48" s="29" t="str">
        <f>ACLARAR!B27</f>
        <v>680013333002-2019-00129-00</v>
      </c>
      <c r="C48" s="29" t="str">
        <f>ACLARAR!C27</f>
        <v xml:space="preserve">Juzgado Segundo Adminstrativo de Bucaramanga </v>
      </c>
      <c r="D48" s="16" t="str">
        <f>ACLARAR!D27</f>
        <v>Indemnización por contaminación y daños materiales y morales ocasionados por la contaminación por el manejo y administración de la Represa de Bocas y sus procesos programados de desembalse, la disposición de residuos sólidos y orgánicos allí acumulados</v>
      </c>
      <c r="E48" s="16" t="str">
        <f>ACLARAR!E27</f>
        <v>Adalberto Martínez y Otros</v>
      </c>
      <c r="F48" s="16" t="str">
        <f>ACLARAR!F27</f>
        <v>18922635 y otros</v>
      </c>
      <c r="G48" s="16" t="str">
        <f>ACLARAR!G27</f>
        <v>Acción de Reparación Directa</v>
      </c>
      <c r="H48" s="16" t="str">
        <f>ACLARAR!H27</f>
        <v>Ambiental</v>
      </c>
      <c r="I48" s="16" t="str">
        <f>ACLARAR!I27</f>
        <v>Aclarar S.A.S.</v>
      </c>
      <c r="J48" s="16" t="str">
        <f>ACLARAR!J27</f>
        <v>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v>
      </c>
      <c r="K48" s="333">
        <f>ACLARAR!K27</f>
        <v>9449903232</v>
      </c>
      <c r="L48" s="16" t="str">
        <f>ACLARAR!L27</f>
        <v>En Contra</v>
      </c>
      <c r="M48" s="16" t="str">
        <f>ACLARAR!M27</f>
        <v>Media alta</v>
      </c>
      <c r="N48" s="81"/>
      <c r="O48" s="81"/>
      <c r="P48" s="81"/>
      <c r="Q48" s="81"/>
      <c r="R48" s="81"/>
      <c r="S48" s="81"/>
      <c r="T48" s="81"/>
      <c r="U48" s="81"/>
      <c r="V48" s="81"/>
      <c r="W48" s="81"/>
      <c r="X48" s="81"/>
      <c r="Y48" s="81"/>
      <c r="Z48" s="81"/>
      <c r="AA48" s="81"/>
      <c r="AB48" s="81"/>
      <c r="AC48" s="81"/>
      <c r="AD48" s="81"/>
      <c r="AE48" s="81"/>
      <c r="AF48" s="81"/>
      <c r="AG48" s="81"/>
      <c r="AH48" s="81"/>
    </row>
    <row r="49" spans="1:34" ht="57" customHeight="1">
      <c r="A49" s="98">
        <v>39</v>
      </c>
      <c r="B49" s="29" t="str">
        <f>ACLARAR!B29</f>
        <v>680013333002-2021-00037-00</v>
      </c>
      <c r="C49" s="29" t="str">
        <f>ACLARAR!C29</f>
        <v xml:space="preserve">Juzgado Segundo Adminstrativo de Bucaramanga </v>
      </c>
      <c r="D49" s="29" t="str">
        <f>ACLARAR!D29</f>
        <v>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v>
      </c>
      <c r="E49" s="29" t="str">
        <f>ACLARAR!E29</f>
        <v>Esperanza Roa Martínez y otros</v>
      </c>
      <c r="F49" s="29" t="str">
        <f>ACLARAR!F29</f>
        <v>900770001-5</v>
      </c>
      <c r="G49" s="29" t="str">
        <f>ACLARAR!G29</f>
        <v>Reparación Directa</v>
      </c>
      <c r="H49" s="29" t="str">
        <f>ACLARAR!H29</f>
        <v>Catastro</v>
      </c>
      <c r="I49" s="29" t="str">
        <f>ACLARAR!I29</f>
        <v>Aclarar S.A.S.</v>
      </c>
      <c r="J49" s="16" t="str">
        <f>ACLARAR!J29</f>
        <v>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v>
      </c>
      <c r="K49" s="333">
        <f>ACLARAR!K29</f>
        <v>873454650</v>
      </c>
      <c r="L49" s="29" t="str">
        <f>ACLARAR!L29</f>
        <v>En contra</v>
      </c>
      <c r="M49" s="29" t="str">
        <f>ACLARAR!M29</f>
        <v>Baja</v>
      </c>
      <c r="N49" s="81"/>
      <c r="O49" s="81"/>
      <c r="P49" s="81"/>
      <c r="Q49" s="81"/>
      <c r="R49" s="81"/>
      <c r="S49" s="81"/>
      <c r="T49" s="81"/>
      <c r="U49" s="81"/>
      <c r="V49" s="81"/>
      <c r="W49" s="81"/>
      <c r="X49" s="81"/>
      <c r="Y49" s="81"/>
      <c r="Z49" s="81"/>
      <c r="AA49" s="81"/>
      <c r="AB49" s="81"/>
      <c r="AC49" s="81"/>
      <c r="AD49" s="81"/>
      <c r="AE49" s="81"/>
      <c r="AF49" s="81"/>
      <c r="AG49" s="81"/>
      <c r="AH49" s="81"/>
    </row>
    <row r="50" spans="1:34" ht="57" customHeight="1">
      <c r="A50" s="98">
        <v>40</v>
      </c>
      <c r="B50" s="29" t="str">
        <f>ACLARAR!B31</f>
        <v>680012333000-2021-00247-00</v>
      </c>
      <c r="C50" s="29" t="str">
        <f>ACLARAR!C31</f>
        <v>Tribunal Adminsitrativo de Santander</v>
      </c>
      <c r="D50" s="29" t="str">
        <f>ACLARAR!D31</f>
        <v>SOLICITUD DE NULIDAD ACTO QUE
ESTABLECE COMO DEBIDO EL COBRO DE
DEUDA POR CONCEPTO DE TASA
RETRIBUTIVA POR VERTIMIENTOS</v>
      </c>
      <c r="E50" s="29" t="str">
        <f>ACLARAR!E31</f>
        <v>Emab</v>
      </c>
      <c r="F50" s="29">
        <f>ACLARAR!F31</f>
        <v>804006674</v>
      </c>
      <c r="G50" s="16" t="str">
        <f>ACLARAR!G31</f>
        <v>Acción de Nulidad y Restablecimiento del Derecho</v>
      </c>
      <c r="H50" s="29" t="str">
        <f>ACLARAR!H31</f>
        <v>Ambiental</v>
      </c>
      <c r="I50" s="29" t="str">
        <f>ACLARAR!I31</f>
        <v>Aclarar S.A.S.</v>
      </c>
      <c r="J50" s="16" t="str">
        <f>ACLARAR!J31</f>
        <v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v>
      </c>
      <c r="K50" s="333">
        <f>ACLARAR!K31</f>
        <v>568944483</v>
      </c>
      <c r="L50" s="29" t="str">
        <f>ACLARAR!L31</f>
        <v>En contra</v>
      </c>
      <c r="M50" s="29" t="str">
        <f>ACLARAR!M31</f>
        <v>Media</v>
      </c>
      <c r="N50" s="81"/>
      <c r="O50" s="81"/>
      <c r="P50" s="81"/>
      <c r="Q50" s="81"/>
      <c r="R50" s="81"/>
      <c r="S50" s="81"/>
      <c r="T50" s="81"/>
      <c r="U50" s="81"/>
      <c r="V50" s="81"/>
      <c r="W50" s="81"/>
      <c r="X50" s="81"/>
      <c r="Y50" s="81"/>
      <c r="Z50" s="81"/>
      <c r="AA50" s="81"/>
      <c r="AB50" s="81"/>
      <c r="AC50" s="81"/>
      <c r="AD50" s="81"/>
      <c r="AE50" s="81"/>
      <c r="AF50" s="81"/>
      <c r="AG50" s="81"/>
      <c r="AH50" s="81"/>
    </row>
    <row r="51" spans="1:34" ht="177.75" customHeight="1">
      <c r="A51" s="98">
        <v>41</v>
      </c>
      <c r="B51" s="29" t="str">
        <f>E.H!B11</f>
        <v>680013333011-2021-00135-00</v>
      </c>
      <c r="C51" s="29" t="str">
        <f>E.H!C11</f>
        <v>Juzgado Once Administrativo Oral de Bucaramanga - TAS</v>
      </c>
      <c r="D51" s="16" t="str">
        <f>E.H!D11</f>
        <v>Acción de reparación directa - pretende indemnización por perjuicios ocasionados por la omisión de la entidad en realizar gestiones de subsidio y apoyo al transporte público colectivo convencional por llegada de la Pandemia del COVID-19, por suspender la ejecución de rutas</v>
      </c>
      <c r="E51" s="29" t="str">
        <f>E.H!E11</f>
        <v>José Antonio Ochoa</v>
      </c>
      <c r="F51" s="29">
        <f>E.H!F11</f>
        <v>91209810</v>
      </c>
      <c r="G51" s="16" t="str">
        <f>E.H!G11</f>
        <v>Acción de Reparación Directa</v>
      </c>
      <c r="H51" s="16" t="str">
        <f>E.H!H11</f>
        <v xml:space="preserve">Trasporte y otros </v>
      </c>
      <c r="I51" s="16" t="str">
        <f>E.H!I11</f>
        <v>Esme Hernández</v>
      </c>
      <c r="J51" s="16" t="str">
        <f>E.H!J11</f>
        <v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v>
      </c>
      <c r="K51" s="333">
        <f>E.H!K11</f>
        <v>85981200</v>
      </c>
      <c r="L51" s="16" t="str">
        <f>E.H!L11</f>
        <v>En Contra</v>
      </c>
      <c r="M51" s="16" t="str">
        <f>E.H!M11</f>
        <v>Media</v>
      </c>
      <c r="N51" s="4"/>
      <c r="O51" s="4"/>
      <c r="P51" s="4"/>
      <c r="Q51" s="4"/>
      <c r="R51" s="4"/>
      <c r="S51" s="4"/>
      <c r="T51" s="4"/>
      <c r="U51" s="4"/>
      <c r="V51" s="4"/>
      <c r="W51" s="4"/>
      <c r="X51" s="4"/>
      <c r="Y51" s="4"/>
      <c r="Z51" s="4"/>
      <c r="AA51" s="4"/>
      <c r="AB51" s="4"/>
      <c r="AC51" s="4"/>
      <c r="AD51" s="4"/>
      <c r="AE51" s="4"/>
      <c r="AF51" s="4"/>
      <c r="AG51" s="4"/>
      <c r="AH51" s="4"/>
    </row>
    <row r="52" spans="1:34" ht="57" customHeight="1">
      <c r="A52" s="98">
        <v>42</v>
      </c>
      <c r="B52" s="29" t="str">
        <f>ACLARAR!B33</f>
        <v>680012333000-2021-00643- 00</v>
      </c>
      <c r="C52" s="29" t="str">
        <f>ACLARAR!C33</f>
        <v>Tribunal Administrativo de Santander</v>
      </c>
      <c r="D52" s="16" t="str">
        <f>ACLARAR!D33</f>
        <v xml:space="preserve">Indemnización por daños y perjuicios ocasionados por avalancha ocurrida en 2020, situación que era previsible y de la que se había realizado previas solicitudes de implementación de acciones de mitigación de riesgos </v>
      </c>
      <c r="E52" s="29" t="str">
        <f>ACLARAR!E33</f>
        <v>Ilva Velásquez y Otros</v>
      </c>
      <c r="F52" s="29" t="str">
        <f>ACLARAR!F33</f>
        <v>27.839.297 y otros</v>
      </c>
      <c r="G52" s="16" t="str">
        <f>ACLARAR!G33</f>
        <v>Acción de Grupo</v>
      </c>
      <c r="H52" s="16" t="str">
        <f>ACLARAR!H33</f>
        <v>Planeación e Infraestructura - Ambiental</v>
      </c>
      <c r="I52" s="16" t="str">
        <f>ACLARAR!I33</f>
        <v>Aclarar S.A.S.</v>
      </c>
      <c r="J52" s="16" t="str">
        <f>ACLARAR!J33</f>
        <v>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v>
      </c>
      <c r="K52" s="333">
        <f>ACLARAR!K33</f>
        <v>3998689870</v>
      </c>
      <c r="L52" s="16" t="str">
        <f>ACLARAR!L33</f>
        <v>En contra</v>
      </c>
      <c r="M52" s="16" t="str">
        <f>ACLARAR!M33</f>
        <v>Baja</v>
      </c>
      <c r="N52" s="4"/>
      <c r="O52" s="4"/>
      <c r="P52" s="4"/>
      <c r="Q52" s="4"/>
      <c r="R52" s="4"/>
      <c r="S52" s="4"/>
      <c r="T52" s="4"/>
      <c r="U52" s="4"/>
      <c r="V52" s="4"/>
      <c r="W52" s="4"/>
      <c r="X52" s="4"/>
      <c r="Y52" s="4"/>
      <c r="Z52" s="4"/>
      <c r="AA52" s="4"/>
      <c r="AB52" s="4"/>
      <c r="AC52" s="4"/>
      <c r="AD52" s="4"/>
      <c r="AE52" s="4"/>
      <c r="AF52" s="4"/>
      <c r="AG52" s="4"/>
      <c r="AH52" s="4"/>
    </row>
    <row r="53" spans="1:34" ht="147" customHeight="1">
      <c r="A53" s="98">
        <v>43</v>
      </c>
      <c r="B53" s="29" t="str">
        <f>ACLARAR!B34</f>
        <v>68001-3333-012-2021-00165-00</v>
      </c>
      <c r="C53" s="29" t="str">
        <f>ACLARAR!C34</f>
        <v>Juzgado Doce Administrativo Oral del circuito  judicial de Bucaramanga</v>
      </c>
      <c r="D53" s="29" t="str">
        <f>ACLARAR!D34</f>
        <v>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v>
      </c>
      <c r="E53" s="29" t="str">
        <f>ACLARAR!E34</f>
        <v>Olga Smith Peñalosa Morales, María Isabel Celis Cristancho</v>
      </c>
      <c r="F53" s="29" t="str">
        <f>ACLARAR!F34</f>
        <v>63.278.707, 63.841.018</v>
      </c>
      <c r="G53" s="29" t="str">
        <f>ACLARAR!G34</f>
        <v>Reparacion directa</v>
      </c>
      <c r="H53" s="29" t="str">
        <f>ACLARAR!H34</f>
        <v>Suspensión de obra</v>
      </c>
      <c r="I53" s="29" t="str">
        <f>ACLARAR!I34</f>
        <v>Aclarar S.A.S.</v>
      </c>
      <c r="J53" s="16" t="str">
        <f>ACLARAR!J34</f>
        <v>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v>
      </c>
      <c r="K53" s="333">
        <f>ACLARAR!K34</f>
        <v>830110288</v>
      </c>
      <c r="L53" s="16" t="str">
        <f>ACLARAR!L34</f>
        <v>En contra</v>
      </c>
      <c r="M53" s="29" t="str">
        <f>ACLARAR!M34</f>
        <v>Media</v>
      </c>
      <c r="N53" s="4"/>
      <c r="O53" s="4"/>
      <c r="P53" s="4"/>
      <c r="Q53" s="4"/>
      <c r="R53" s="4"/>
      <c r="S53" s="4"/>
      <c r="T53" s="4"/>
      <c r="U53" s="4"/>
      <c r="V53" s="4"/>
      <c r="W53" s="4"/>
      <c r="X53" s="4"/>
      <c r="Y53" s="4"/>
      <c r="Z53" s="4"/>
      <c r="AA53" s="4"/>
      <c r="AB53" s="4"/>
      <c r="AC53" s="4"/>
      <c r="AD53" s="4"/>
      <c r="AE53" s="4"/>
      <c r="AF53" s="4"/>
      <c r="AG53" s="4"/>
      <c r="AH53" s="4"/>
    </row>
    <row r="54" spans="1:34" ht="57" customHeight="1">
      <c r="A54" s="98">
        <v>44</v>
      </c>
      <c r="B54" s="29" t="str">
        <f>ACLARAR!B36</f>
        <v>680013333008-2021-00195-00</v>
      </c>
      <c r="C54" s="29" t="str">
        <f>ACLARAR!C36</f>
        <v>Juzgado Octavo Administrativo del Circuito de Bucaramanga</v>
      </c>
      <c r="D54" s="29" t="str">
        <f>ACLARAR!D36</f>
        <v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v>
      </c>
      <c r="E54" s="29" t="str">
        <f>ACLARAR!E36</f>
        <v>Ilba Nydia Quitian Aranda y Ramon Ricardo Gonzalez Forero</v>
      </c>
      <c r="F54" s="29" t="str">
        <f>ACLARAR!F36</f>
        <v xml:space="preserve">37.941.303 y 91.229.076 </v>
      </c>
      <c r="G54" s="29" t="str">
        <f>ACLARAR!G36</f>
        <v>Nulidad y Restablecimiento del derecho</v>
      </c>
      <c r="H54" s="29" t="str">
        <f>ACLARAR!H36</f>
        <v>Disminución del area del predio</v>
      </c>
      <c r="I54" s="29" t="str">
        <f>ACLARAR!I36</f>
        <v>Aclarar S.A.S.</v>
      </c>
      <c r="J54" s="16" t="str">
        <f>ACLARAR!J36</f>
        <v>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v>
      </c>
      <c r="K54" s="333">
        <f>ACLARAR!K36</f>
        <v>41291175</v>
      </c>
      <c r="L54" s="29" t="str">
        <f>ACLARAR!L36</f>
        <v>En contra</v>
      </c>
      <c r="M54" s="29" t="str">
        <f>ACLARAR!M36</f>
        <v>Media</v>
      </c>
      <c r="N54" s="4"/>
      <c r="O54" s="4"/>
      <c r="P54" s="4"/>
      <c r="Q54" s="4"/>
      <c r="R54" s="4"/>
      <c r="S54" s="4"/>
      <c r="T54" s="4"/>
      <c r="U54" s="4"/>
      <c r="V54" s="4"/>
      <c r="W54" s="4"/>
      <c r="X54" s="4"/>
      <c r="Y54" s="4"/>
      <c r="Z54" s="4"/>
      <c r="AA54" s="4"/>
      <c r="AB54" s="4"/>
      <c r="AC54" s="4"/>
      <c r="AD54" s="4"/>
      <c r="AE54" s="4"/>
      <c r="AF54" s="4"/>
      <c r="AG54" s="4"/>
      <c r="AH54" s="4"/>
    </row>
    <row r="55" spans="1:34" ht="57" customHeight="1">
      <c r="A55" s="98">
        <v>45</v>
      </c>
      <c r="B55" s="29" t="str">
        <f>ACLARAR!B37</f>
        <v>680012333000-2020-00652-00</v>
      </c>
      <c r="C55" s="16" t="str">
        <f>ACLARAR!C37</f>
        <v>Tribunal Administrativo Oral de Santander</v>
      </c>
      <c r="D55" s="29" t="str">
        <f>ACLARAR!D37</f>
        <v>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v>
      </c>
      <c r="E55" s="29" t="str">
        <f>ACLARAR!E37</f>
        <v>German Leonardo Duran Castellanos, Henry Jaimes Carreño y Luis Hernando Jaimes Carreño</v>
      </c>
      <c r="F55" s="29" t="str">
        <f>ACLARAR!F37</f>
        <v>91.155.466, 91.260.513 y 91.245.000</v>
      </c>
      <c r="G55" s="29" t="str">
        <f>ACLARAR!G37</f>
        <v>Reparación Directa</v>
      </c>
      <c r="H55" s="29" t="str">
        <f>ACLARAR!H37</f>
        <v>Daño por nulidad de la concesión de una licencia de construccion de obra nueva</v>
      </c>
      <c r="I55" s="29" t="str">
        <f>ACLARAR!I37</f>
        <v>Aclarar S.A.S.</v>
      </c>
      <c r="J55" s="16" t="str">
        <f>ACLARAR!J37</f>
        <v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v>
      </c>
      <c r="K55" s="333" t="str">
        <f>ACLARAR!K37</f>
        <v>Daño emergente: $24.000.000 / Lucro cesante: $2.200.415.840/ lucro futuro $1.971.750.962</v>
      </c>
      <c r="L55" s="29" t="str">
        <f>ACLARAR!L37</f>
        <v>En contra</v>
      </c>
      <c r="M55" s="29" t="str">
        <f>ACLARAR!M37</f>
        <v>Media</v>
      </c>
      <c r="N55" s="4"/>
      <c r="O55" s="4"/>
      <c r="P55" s="4"/>
      <c r="Q55" s="4"/>
      <c r="R55" s="4"/>
      <c r="S55" s="4"/>
      <c r="T55" s="4"/>
      <c r="U55" s="4"/>
      <c r="V55" s="4"/>
      <c r="W55" s="4"/>
      <c r="X55" s="4"/>
      <c r="Y55" s="4"/>
      <c r="Z55" s="4"/>
      <c r="AA55" s="4"/>
      <c r="AB55" s="4"/>
      <c r="AC55" s="4"/>
      <c r="AD55" s="4"/>
      <c r="AE55" s="4"/>
      <c r="AF55" s="4"/>
      <c r="AG55" s="4"/>
      <c r="AH55" s="4"/>
    </row>
    <row r="56" spans="1:34" ht="57" customHeight="1">
      <c r="A56" s="98">
        <v>46</v>
      </c>
      <c r="B56" s="29" t="str">
        <f>ACLARAR!B38</f>
        <v>680013333001-2022-00153-00</v>
      </c>
      <c r="C56" s="29" t="str">
        <f>ACLARAR!C38</f>
        <v>Juzgado Primero Administrativo Oral de Bucaramanga</v>
      </c>
      <c r="D56" s="29" t="str">
        <f>ACLARAR!D38</f>
        <v>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v>
      </c>
      <c r="E56" s="29" t="str">
        <f>ACLARAR!E38</f>
        <v>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v>
      </c>
      <c r="F56" s="29" t="str">
        <f>ACLARAR!F38</f>
        <v>13.826.694, 13.819.336, 37.837.002, 1.098.795.204, 63.507.245, 63.532.235, 63.544.312, 91.255.698, 91.245.307, 63.365.389</v>
      </c>
      <c r="G56" s="29" t="str">
        <f>ACLARAR!G38</f>
        <v>Reparación Directa</v>
      </c>
      <c r="H56" s="29" t="str">
        <f>ACLARAR!H38</f>
        <v>Ocupación permanente</v>
      </c>
      <c r="I56" s="29" t="str">
        <f>ACLARAR!I38</f>
        <v>Aclarar S.A.S.</v>
      </c>
      <c r="J56" s="16" t="str">
        <f>ACLARAR!J38</f>
        <v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v>
      </c>
      <c r="K56" s="333">
        <f>ACLARAR!K38</f>
        <v>464407605</v>
      </c>
      <c r="L56" s="29" t="str">
        <f>ACLARAR!L38</f>
        <v>En contra</v>
      </c>
      <c r="M56" s="29" t="str">
        <f>ACLARAR!M38</f>
        <v>Media</v>
      </c>
      <c r="N56" s="4"/>
      <c r="O56" s="4"/>
      <c r="P56" s="4"/>
      <c r="Q56" s="4"/>
      <c r="R56" s="4"/>
      <c r="S56" s="4"/>
      <c r="T56" s="4"/>
      <c r="U56" s="4"/>
      <c r="V56" s="4"/>
      <c r="W56" s="4"/>
      <c r="X56" s="4"/>
      <c r="Y56" s="4"/>
      <c r="Z56" s="4"/>
      <c r="AA56" s="4"/>
      <c r="AB56" s="4"/>
      <c r="AC56" s="4"/>
      <c r="AD56" s="4"/>
      <c r="AE56" s="4"/>
      <c r="AF56" s="4"/>
      <c r="AG56" s="4"/>
      <c r="AH56" s="4"/>
    </row>
    <row r="57" spans="1:34" ht="156.75" customHeight="1">
      <c r="A57" s="98">
        <v>47</v>
      </c>
      <c r="B57" s="16" t="str">
        <f>ACLARAR!B40</f>
        <v>680012331000-2010-00696-00</v>
      </c>
      <c r="C57" s="16" t="str">
        <f>ACLARAR!C40</f>
        <v xml:space="preserve">Tribunal Administrativo de Santander Escrituralidad </v>
      </c>
      <c r="D57" s="16" t="str">
        <f>ACLARAR!D40</f>
        <v xml:space="preserve">Solicitan declarar administrativamente responsables al pago de daños y perjuicios, muerte  Orlando Alexander Lozano Jaimes.  </v>
      </c>
      <c r="E57" s="16" t="str">
        <f>ACLARAR!E40</f>
        <v>Gladys Jaimes de Ruiz y Otro.</v>
      </c>
      <c r="F57" s="16">
        <f>ACLARAR!F40</f>
        <v>63534323</v>
      </c>
      <c r="G57" s="16" t="str">
        <f>ACLARAR!G40</f>
        <v>Acción de Reparación Directa</v>
      </c>
      <c r="H57" s="16" t="str">
        <f>ACLARAR!H40</f>
        <v xml:space="preserve">Ambiental y otros </v>
      </c>
      <c r="I57" s="16" t="str">
        <f>ACLARAR!I40</f>
        <v>Aclarar S.A.S.</v>
      </c>
      <c r="J57" s="16" t="str">
        <f>ACLARAR!J40</f>
        <v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v>
      </c>
      <c r="K57" s="333" t="str">
        <f>ACLARAR!K40</f>
        <v>4000 SMMLV</v>
      </c>
      <c r="L57" s="16" t="str">
        <f>ACLARAR!L40</f>
        <v>En Contra</v>
      </c>
      <c r="M57" s="16" t="str">
        <f>ACLARAR!M40</f>
        <v>Media</v>
      </c>
      <c r="N57" s="81"/>
      <c r="O57" s="81"/>
      <c r="P57" s="81"/>
      <c r="Q57" s="81"/>
      <c r="R57" s="81"/>
      <c r="S57" s="81"/>
      <c r="T57" s="81"/>
      <c r="U57" s="81"/>
      <c r="V57" s="81"/>
      <c r="W57" s="81"/>
      <c r="X57" s="81"/>
      <c r="Y57" s="81"/>
      <c r="Z57" s="81"/>
      <c r="AA57" s="81"/>
      <c r="AB57" s="81"/>
      <c r="AC57" s="81"/>
      <c r="AD57" s="81"/>
      <c r="AE57" s="81"/>
      <c r="AF57" s="81"/>
      <c r="AG57" s="81"/>
      <c r="AH57" s="81"/>
    </row>
    <row r="58" spans="1:34" ht="57" customHeight="1">
      <c r="A58" s="98">
        <v>48</v>
      </c>
      <c r="B58" s="16" t="str">
        <f>ACLARAR!B41</f>
        <v>680012333000-2013-00969-01</v>
      </c>
      <c r="C58" s="16" t="str">
        <f>ACLARAR!C41</f>
        <v xml:space="preserve">Tribunal Administrativo de Santander / Consejo de Estado </v>
      </c>
      <c r="D58" s="16" t="str">
        <f>ACLARAR!D41</f>
        <v>Solicita mediante la reparacion directa se indemnice por la entrada del SITM.</v>
      </c>
      <c r="E58" s="16" t="str">
        <f>ACLARAR!E41</f>
        <v>Angel Octavio Alfonso Niño</v>
      </c>
      <c r="F58" s="16">
        <f>ACLARAR!F41</f>
        <v>91212486</v>
      </c>
      <c r="G58" s="16" t="str">
        <f>ACLARAR!G41</f>
        <v>Acción de Reparación Directa</v>
      </c>
      <c r="H58" s="16" t="str">
        <f>ACLARAR!H41</f>
        <v xml:space="preserve">Ambiental y otros </v>
      </c>
      <c r="I58" s="16" t="str">
        <f>ACLARAR!I41</f>
        <v>Aclarar S.A.S.</v>
      </c>
      <c r="J58" s="16" t="str">
        <f>ACLARAR!J41</f>
        <v>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v>
      </c>
      <c r="K58" s="333">
        <f>ACLARAR!K41</f>
        <v>1300000000</v>
      </c>
      <c r="L58" s="19" t="str">
        <f>ACLARAR!L41</f>
        <v>En Contra</v>
      </c>
      <c r="M58" s="16" t="str">
        <f>ACLARAR!M41</f>
        <v>Media</v>
      </c>
      <c r="N58" s="4"/>
      <c r="O58" s="4"/>
      <c r="P58" s="4"/>
      <c r="Q58" s="4"/>
      <c r="R58" s="4"/>
      <c r="S58" s="4"/>
      <c r="T58" s="4"/>
      <c r="U58" s="4"/>
      <c r="V58" s="4"/>
      <c r="W58" s="4"/>
      <c r="X58" s="4"/>
      <c r="Y58" s="4"/>
      <c r="Z58" s="4"/>
      <c r="AA58" s="4"/>
      <c r="AB58" s="4"/>
      <c r="AC58" s="4"/>
      <c r="AD58" s="4"/>
      <c r="AE58" s="4"/>
      <c r="AF58" s="4"/>
      <c r="AG58" s="4"/>
      <c r="AH58" s="4"/>
    </row>
    <row r="59" spans="1:34" ht="57" customHeight="1">
      <c r="A59" s="98">
        <v>49</v>
      </c>
      <c r="B59" s="16" t="str">
        <f>ACLARAR!B46</f>
        <v>680013333007-2017-00130-00</v>
      </c>
      <c r="C59" s="16" t="str">
        <f>ACLARAR!C46</f>
        <v xml:space="preserve">Juzgado 07Administrativo de Bucaramanga </v>
      </c>
      <c r="D59" s="16" t="str">
        <f>ACLARAR!D46</f>
        <v>Falla en el servicio por la omisión en permitir el funcionamiento de establecimientos comerciales en zonas residenciales en el POT, contaminación auditiva en la Calle 28 No. 24 a-15 - Taberna la oficina de malecom</v>
      </c>
      <c r="E59" s="16" t="str">
        <f>ACLARAR!E46</f>
        <v>Daniel Hernando Rueda Mogollon</v>
      </c>
      <c r="F59" s="16">
        <f>ACLARAR!F46</f>
        <v>1095949195</v>
      </c>
      <c r="G59" s="16" t="str">
        <f>ACLARAR!G46</f>
        <v>Acción de Reparación Directa</v>
      </c>
      <c r="H59" s="16" t="str">
        <f>ACLARAR!H46</f>
        <v xml:space="preserve">Ambiental y otros </v>
      </c>
      <c r="I59" s="16" t="str">
        <f>ACLARAR!I46</f>
        <v>Aclarar S.A.S.</v>
      </c>
      <c r="J59" s="16" t="str">
        <f>ACLARAR!J46</f>
        <v>"08/09/2017: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v>
      </c>
      <c r="K59" s="333">
        <f>ACLARAR!K46</f>
        <v>275581600</v>
      </c>
      <c r="L59" s="16" t="str">
        <f>ACLARAR!L46</f>
        <v>En Contra</v>
      </c>
      <c r="M59" s="16" t="str">
        <f>ACLARAR!M46</f>
        <v xml:space="preserve">Media </v>
      </c>
      <c r="N59" s="4"/>
      <c r="O59" s="4"/>
      <c r="P59" s="4"/>
      <c r="Q59" s="4"/>
      <c r="R59" s="4"/>
      <c r="S59" s="4"/>
      <c r="T59" s="4"/>
      <c r="U59" s="4"/>
      <c r="V59" s="4"/>
      <c r="W59" s="4"/>
      <c r="X59" s="4"/>
      <c r="Y59" s="4"/>
      <c r="Z59" s="4"/>
      <c r="AA59" s="4"/>
      <c r="AB59" s="4"/>
      <c r="AC59" s="4"/>
      <c r="AD59" s="4"/>
      <c r="AE59" s="4"/>
      <c r="AF59" s="4"/>
      <c r="AG59" s="4"/>
      <c r="AH59" s="4"/>
    </row>
    <row r="60" spans="1:34" ht="57" customHeight="1">
      <c r="A60" s="98">
        <v>50</v>
      </c>
      <c r="B60" s="16" t="str">
        <f>ACLARAR!B50</f>
        <v>680013333012-2016-00017-00</v>
      </c>
      <c r="C60" s="16" t="str">
        <f>ACLARAR!C50</f>
        <v>Juzgado 12 Administrativo  de Bucaramanga</v>
      </c>
      <c r="D60" s="16" t="str">
        <f>ACLARAR!D50</f>
        <v>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v>
      </c>
      <c r="E60" s="16" t="str">
        <f>ACLARAR!E50</f>
        <v>Galvis Ramirez y Compañía S.A.</v>
      </c>
      <c r="F60" s="16" t="str">
        <f>ACLARAR!F50</f>
        <v>890.201.798-0</v>
      </c>
      <c r="G60" s="16" t="str">
        <f>ACLARAR!G50</f>
        <v>Acción de Nulidad y Restablecimiento del Derecho</v>
      </c>
      <c r="H60" s="16" t="str">
        <f>ACLARAR!H50</f>
        <v xml:space="preserve">Ambiental y otros </v>
      </c>
      <c r="I60" s="16" t="str">
        <f>ACLARAR!I50</f>
        <v>Aclarar S.A.S.</v>
      </c>
      <c r="J60" s="16" t="str">
        <f>ACLARAR!J50</f>
        <v>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v>
      </c>
      <c r="K60" s="333">
        <f>ACLARAR!K50</f>
        <v>74930350</v>
      </c>
      <c r="L60" s="16" t="str">
        <f>ACLARAR!L50</f>
        <v>En Contra</v>
      </c>
      <c r="M60" s="16" t="str">
        <f>ACLARAR!M50</f>
        <v xml:space="preserve">Alta </v>
      </c>
      <c r="N60" s="4"/>
      <c r="O60" s="4"/>
      <c r="P60" s="4"/>
      <c r="Q60" s="4"/>
      <c r="R60" s="4"/>
      <c r="S60" s="4"/>
      <c r="T60" s="4"/>
      <c r="U60" s="4"/>
      <c r="V60" s="4"/>
      <c r="W60" s="4"/>
      <c r="X60" s="4"/>
      <c r="Y60" s="4"/>
      <c r="Z60" s="4"/>
      <c r="AA60" s="4"/>
      <c r="AB60" s="4"/>
      <c r="AC60" s="4"/>
      <c r="AD60" s="4"/>
      <c r="AE60" s="4"/>
      <c r="AF60" s="4"/>
      <c r="AG60" s="4"/>
      <c r="AH60" s="4"/>
    </row>
    <row r="61" spans="1:34" ht="57" customHeight="1">
      <c r="A61" s="98">
        <v>51</v>
      </c>
      <c r="B61" s="16" t="str">
        <f>ACLARAR!B51</f>
        <v>680012331000-2000-01269-00</v>
      </c>
      <c r="C61" s="16" t="str">
        <f>ACLARAR!C51</f>
        <v xml:space="preserve">Trib.Adtvo. Dra.Digna María Guerra Picón / Consejo de Estado Sección Tercera </v>
      </c>
      <c r="D61" s="16" t="str">
        <f>ACLARAR!D51</f>
        <v xml:space="preserve">El 9 may/1.998, Zoraida Rincón Bermudez cayo a un canal descubierto y sin proteccion, a una altura de aprox. 5 mts, motivo por el que quedo paraplejica de por vida (ctt. 08-013, ctt 0196 y ctto. 0425 de 1.995.)
</v>
      </c>
      <c r="E61" s="16" t="str">
        <f>ACLARAR!E51</f>
        <v>Marino Rincón Bermudez, Marco Tulio Rincon Villamizar y Otro</v>
      </c>
      <c r="F61" s="16" t="str">
        <f>ACLARAR!F51</f>
        <v>-</v>
      </c>
      <c r="G61" s="16" t="str">
        <f>ACLARAR!G51</f>
        <v>Acción de Reparación Directa</v>
      </c>
      <c r="H61" s="16" t="str">
        <f>ACLARAR!H51</f>
        <v xml:space="preserve">Ambiental y otros </v>
      </c>
      <c r="I61" s="16" t="str">
        <f>ACLARAR!I51</f>
        <v>Aclarar S.A.S.</v>
      </c>
      <c r="J61" s="16" t="str">
        <f>ACLARAR!J51</f>
        <v>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v>
      </c>
      <c r="K61" s="333">
        <f>ACLARAR!K51</f>
        <v>525000000</v>
      </c>
      <c r="L61" s="16" t="str">
        <f>ACLARAR!L51</f>
        <v>En Contra</v>
      </c>
      <c r="M61" s="16" t="str">
        <f>ACLARAR!M51</f>
        <v xml:space="preserve">Medio </v>
      </c>
      <c r="N61" s="46"/>
      <c r="O61" s="46"/>
      <c r="P61" s="46"/>
      <c r="Q61" s="46"/>
      <c r="R61" s="46"/>
      <c r="S61" s="46"/>
      <c r="T61" s="46"/>
      <c r="U61" s="46"/>
      <c r="V61" s="46"/>
      <c r="W61" s="46"/>
      <c r="X61" s="46"/>
      <c r="Y61" s="46"/>
      <c r="Z61" s="46"/>
      <c r="AA61" s="46"/>
      <c r="AB61" s="46"/>
      <c r="AC61" s="46"/>
      <c r="AD61" s="46"/>
      <c r="AE61" s="46"/>
      <c r="AF61" s="46"/>
      <c r="AG61" s="46"/>
      <c r="AH61" s="46"/>
    </row>
    <row r="62" spans="1:34" ht="57" customHeight="1">
      <c r="A62" s="98">
        <v>52</v>
      </c>
      <c r="B62" s="16" t="str">
        <f>ACLARAR!B61</f>
        <v>680013333006-2018-00293-00</v>
      </c>
      <c r="C62" s="16" t="str">
        <f>ACLARAR!C61</f>
        <v xml:space="preserve">Juzgado 06 Administrativo de Bucaramanga </v>
      </c>
      <c r="D62" s="16" t="str">
        <f>ACLARAR!D61</f>
        <v>Pretende la nulidad de la resolución 000176 de 2018, y los demás actos proferidos en la investigación administrativa.</v>
      </c>
      <c r="E62" s="16" t="str">
        <f>ACLARAR!E61</f>
        <v>Empresa de Transporte Giron S.A.</v>
      </c>
      <c r="F62" s="16">
        <f>ACLARAR!F61</f>
        <v>890203789</v>
      </c>
      <c r="G62" s="16" t="str">
        <f>ACLARAR!G61</f>
        <v>Acción de Nulidad y Restablecimiento del Derecho</v>
      </c>
      <c r="H62" s="16" t="str">
        <f>ACLARAR!H61</f>
        <v xml:space="preserve">Transporte </v>
      </c>
      <c r="I62" s="16" t="str">
        <f>ACLARAR!I61</f>
        <v>Aclarar S.A.S.</v>
      </c>
      <c r="J62" s="16" t="str">
        <f>ACLARAR!J61</f>
        <v>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v>
      </c>
      <c r="K62" s="333" t="str">
        <f>ACLARAR!K61</f>
        <v>60 SMLV</v>
      </c>
      <c r="L62" s="16" t="str">
        <f>ACLARAR!L61</f>
        <v>En Contra</v>
      </c>
      <c r="M62" s="16" t="str">
        <f>ACLARAR!M61</f>
        <v xml:space="preserve">Media </v>
      </c>
      <c r="N62" s="4"/>
      <c r="O62" s="4"/>
      <c r="P62" s="4"/>
      <c r="Q62" s="4"/>
      <c r="R62" s="4"/>
      <c r="S62" s="4"/>
      <c r="T62" s="4"/>
      <c r="U62" s="4"/>
      <c r="V62" s="4"/>
      <c r="W62" s="4"/>
      <c r="X62" s="4"/>
      <c r="Y62" s="4"/>
      <c r="Z62" s="4"/>
      <c r="AA62" s="4"/>
      <c r="AB62" s="4"/>
      <c r="AC62" s="4"/>
      <c r="AD62" s="4"/>
      <c r="AE62" s="4"/>
      <c r="AF62" s="4"/>
      <c r="AG62" s="4"/>
      <c r="AH62" s="4"/>
    </row>
    <row r="63" spans="1:34" ht="57" customHeight="1">
      <c r="A63" s="98">
        <v>53</v>
      </c>
      <c r="B63" s="16" t="str">
        <f>E.H!B13</f>
        <v>680012331000-1996-12439-00</v>
      </c>
      <c r="C63" s="16" t="str">
        <f>E.H!C13</f>
        <v>Tribunal Adtivo.- Escrituralidad</v>
      </c>
      <c r="D63" s="16" t="str">
        <f>E.H!D13</f>
        <v>Responsabildid extracontractual por posesión de terrenos de su propioedad por obras públicas en la construcciòn del viaducto La Flora</v>
      </c>
      <c r="E63" s="16" t="str">
        <f>E.H!E13</f>
        <v xml:space="preserve">Sociedad Urbanizadora David Puyana- Urbanas </v>
      </c>
      <c r="F63" s="16">
        <f>E.H!F13</f>
        <v>900070744</v>
      </c>
      <c r="G63" s="16" t="str">
        <f>E.H!G13</f>
        <v>Acción de Reparación Directa</v>
      </c>
      <c r="H63" s="16" t="str">
        <f>E.H!H13</f>
        <v xml:space="preserve">Ambiental y otros </v>
      </c>
      <c r="I63" s="16" t="str">
        <f>E.H!I13</f>
        <v>Esme Hernández</v>
      </c>
      <c r="J63" s="16" t="str">
        <f>E.H!J13</f>
        <v>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v>
      </c>
      <c r="K63" s="333">
        <f>E.H!K13</f>
        <v>4000000000</v>
      </c>
      <c r="L63" s="16" t="str">
        <f>E.H!L13</f>
        <v>En Contra</v>
      </c>
      <c r="M63" s="16" t="str">
        <f>E.H!M13</f>
        <v>Alta</v>
      </c>
      <c r="N63" s="4"/>
      <c r="O63" s="4"/>
      <c r="P63" s="4"/>
      <c r="Q63" s="4"/>
      <c r="R63" s="4"/>
      <c r="S63" s="4"/>
      <c r="T63" s="4"/>
      <c r="U63" s="4"/>
      <c r="V63" s="4"/>
      <c r="W63" s="4"/>
      <c r="X63" s="4"/>
      <c r="Y63" s="4"/>
      <c r="Z63" s="4"/>
      <c r="AA63" s="4"/>
      <c r="AB63" s="4"/>
      <c r="AC63" s="4"/>
      <c r="AD63" s="4"/>
      <c r="AE63" s="4"/>
      <c r="AF63" s="4"/>
      <c r="AG63" s="4"/>
      <c r="AH63" s="4"/>
    </row>
    <row r="64" spans="1:34" ht="57" customHeight="1">
      <c r="A64" s="98">
        <v>54</v>
      </c>
      <c r="B64" s="29" t="str">
        <f>E.H!B14</f>
        <v>680012331000-2010-00499-00</v>
      </c>
      <c r="C64" s="16" t="str">
        <f>E.H!C14</f>
        <v>Tribunal Administrivo Escrituralidad / Consejo de Estado</v>
      </c>
      <c r="D64" s="16" t="str">
        <f>E.H!D14</f>
        <v xml:space="preserve">Solictan la nulidad de Res. Que expropia adtavamente Franja de terreno de los Terceros Carriles - Pomarroso </v>
      </c>
      <c r="E64" s="16" t="str">
        <f>E.H!E14</f>
        <v xml:space="preserve">Eliseo Osma Martinez y Otra </v>
      </c>
      <c r="F64" s="19">
        <f>E.H!F14</f>
        <v>5539344</v>
      </c>
      <c r="G64" s="16" t="str">
        <f>E.H!G14</f>
        <v>Acción de Nulidad y Restablecimiento del Derecho</v>
      </c>
      <c r="H64" s="16" t="str">
        <f>E.H!H14</f>
        <v xml:space="preserve">Ambiental y otros </v>
      </c>
      <c r="I64" s="16" t="str">
        <f>E.H!I14</f>
        <v>Esme Hernández</v>
      </c>
      <c r="J64" s="16" t="str">
        <f>E.H!J14</f>
        <v>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v>
      </c>
      <c r="K64" s="333">
        <f>E.H!K14</f>
        <v>369678735</v>
      </c>
      <c r="L64" s="16" t="str">
        <f>E.H!L14</f>
        <v>En Contra</v>
      </c>
      <c r="M64" s="16" t="str">
        <f>E.H!M14</f>
        <v>Media</v>
      </c>
      <c r="N64" s="4"/>
      <c r="O64" s="4"/>
      <c r="P64" s="4"/>
      <c r="Q64" s="4"/>
      <c r="R64" s="4"/>
      <c r="S64" s="4"/>
      <c r="T64" s="4"/>
      <c r="U64" s="4"/>
      <c r="V64" s="4"/>
      <c r="W64" s="4"/>
      <c r="X64" s="4"/>
      <c r="Y64" s="4"/>
      <c r="Z64" s="4"/>
      <c r="AA64" s="4"/>
      <c r="AB64" s="4"/>
      <c r="AC64" s="4"/>
      <c r="AD64" s="4"/>
      <c r="AE64" s="4"/>
      <c r="AF64" s="4"/>
      <c r="AG64" s="4"/>
      <c r="AH64" s="4"/>
    </row>
    <row r="65" spans="1:34" ht="57" customHeight="1">
      <c r="A65" s="98">
        <v>55</v>
      </c>
      <c r="B65" s="29" t="str">
        <f>M.J.P!B20</f>
        <v>680012333000-2018-00126-00</v>
      </c>
      <c r="C65" s="16" t="str">
        <f>M.J.P!C20</f>
        <v xml:space="preserve">Tribunal Administrativo de Santander </v>
      </c>
      <c r="D65" s="16" t="str">
        <f>M.J.P!D20</f>
        <v>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v>
      </c>
      <c r="E65" s="16" t="str">
        <f>M.J.P!E20</f>
        <v xml:space="preserve">Nancy Becerra Salazar, Juan Francisco Rodriguez Ardila y Ivan Mauricio Santoyo Ribero </v>
      </c>
      <c r="F65" s="16">
        <f>M.J.P!F20</f>
        <v>63358191</v>
      </c>
      <c r="G65" s="16" t="str">
        <f>M.J.P!G20</f>
        <v xml:space="preserve">Acción de Nulidad y Restablecimiento del Derecho / Reparación Rirecta </v>
      </c>
      <c r="H65" s="16" t="str">
        <f>M.J.P!H20</f>
        <v xml:space="preserve">Ambiental y otros </v>
      </c>
      <c r="I65" s="16" t="str">
        <f>M.J.P!I20</f>
        <v>Martha Johanna Parra</v>
      </c>
      <c r="J65" s="16" t="str">
        <f>M.J.P!J20</f>
        <v>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v>
      </c>
      <c r="K65" s="333">
        <f>M.J.P!K20</f>
        <v>5308379500</v>
      </c>
      <c r="L65" s="16" t="str">
        <f>M.J.P!L20</f>
        <v>En Contra</v>
      </c>
      <c r="M65" s="16" t="str">
        <f>M.J.P!M20</f>
        <v xml:space="preserve">Media </v>
      </c>
      <c r="N65" s="4"/>
      <c r="O65" s="4"/>
      <c r="P65" s="4"/>
      <c r="Q65" s="4"/>
      <c r="R65" s="4"/>
      <c r="S65" s="4"/>
      <c r="T65" s="4"/>
      <c r="U65" s="4"/>
      <c r="V65" s="4"/>
      <c r="W65" s="4"/>
      <c r="X65" s="4"/>
      <c r="Y65" s="4"/>
      <c r="Z65" s="4"/>
      <c r="AA65" s="4"/>
      <c r="AB65" s="4"/>
      <c r="AC65" s="4"/>
      <c r="AD65" s="4"/>
      <c r="AE65" s="4"/>
      <c r="AF65" s="4"/>
      <c r="AG65" s="4"/>
      <c r="AH65" s="4"/>
    </row>
    <row r="66" spans="1:34" ht="57" customHeight="1">
      <c r="A66" s="98">
        <v>56</v>
      </c>
      <c r="B66" s="29" t="str">
        <f>ACLARAR!B57</f>
        <v>680013333012-2018-00295-00</v>
      </c>
      <c r="C66" s="16" t="str">
        <f>ACLARAR!C57</f>
        <v>Juzgado Doce Administrativo Oral de Bucaramanga</v>
      </c>
      <c r="D66" s="16" t="str">
        <f>ACLARAR!D57</f>
        <v>Nulidad de la Sanción contenida en la Resolución No. 001011 del 23 de noviembre de 2017 y se inaplique la sanción y se abstenga de iniciar cobro coactivo.</v>
      </c>
      <c r="E66" s="16" t="str">
        <f>ACLARAR!E57</f>
        <v>Empresa de Transportes Giron S.A.</v>
      </c>
      <c r="F66" s="16">
        <f>ACLARAR!F57</f>
        <v>890203789</v>
      </c>
      <c r="G66" s="16" t="str">
        <f>ACLARAR!G57</f>
        <v>Acción de Nulidad y Restablecimiento del Derecho</v>
      </c>
      <c r="H66" s="16" t="str">
        <f>ACLARAR!H57</f>
        <v xml:space="preserve">Transporte </v>
      </c>
      <c r="I66" s="16" t="str">
        <f>ACLARAR!I57</f>
        <v>Aclarar S.A.S.</v>
      </c>
      <c r="J66" s="16" t="str">
        <f>ACLARAR!J57</f>
        <v>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v>
      </c>
      <c r="K66" s="333" t="str">
        <f>ACLARAR!K57</f>
        <v>130 SMLV</v>
      </c>
      <c r="L66" s="16" t="str">
        <f>ACLARAR!L57</f>
        <v>En Contra</v>
      </c>
      <c r="M66" s="16" t="str">
        <f>ACLARAR!M57</f>
        <v xml:space="preserve">Media </v>
      </c>
      <c r="N66" s="4"/>
      <c r="O66" s="4"/>
      <c r="P66" s="4"/>
      <c r="Q66" s="4"/>
      <c r="R66" s="4"/>
      <c r="S66" s="4"/>
      <c r="T66" s="4"/>
      <c r="U66" s="4"/>
      <c r="V66" s="4"/>
      <c r="W66" s="4"/>
      <c r="X66" s="4"/>
      <c r="Y66" s="4"/>
      <c r="Z66" s="4"/>
      <c r="AA66" s="4"/>
      <c r="AB66" s="4"/>
      <c r="AC66" s="4"/>
      <c r="AD66" s="4"/>
      <c r="AE66" s="4"/>
      <c r="AF66" s="4"/>
      <c r="AG66" s="4"/>
      <c r="AH66" s="4"/>
    </row>
    <row r="67" spans="1:34" ht="57" customHeight="1">
      <c r="A67" s="98">
        <v>57</v>
      </c>
      <c r="B67" s="16" t="str">
        <f>ACLARAR!B59</f>
        <v>680013105005-2022-00303-00</v>
      </c>
      <c r="C67" s="16" t="str">
        <f>ACLARAR!C59</f>
        <v>Juzgado Quinto Laboral del Circuito de Bucaramanga</v>
      </c>
      <c r="D67" s="16" t="str">
        <f>ACLARAR!D59</f>
        <v>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v>
      </c>
      <c r="E67" s="16" t="str">
        <f>ACLARAR!E59</f>
        <v>José Manuel López Tarazona</v>
      </c>
      <c r="F67" s="16">
        <f>ACLARAR!F59</f>
        <v>91218842</v>
      </c>
      <c r="G67" s="16" t="str">
        <f>ACLARAR!G59</f>
        <v>Ordinario Laboral de Primera Instancia</v>
      </c>
      <c r="H67" s="16" t="str">
        <f>ACLARAR!H59</f>
        <v>Laboral</v>
      </c>
      <c r="I67" s="16" t="str">
        <f>ACLARAR!I59</f>
        <v>Aclarar S.A.S.</v>
      </c>
      <c r="J67" s="16" t="str">
        <f>ACLARAR!J59</f>
        <v>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v>
      </c>
      <c r="K67" s="333">
        <f>ACLARAR!K59</f>
        <v>110278633</v>
      </c>
      <c r="L67" s="16" t="str">
        <f>ACLARAR!L59</f>
        <v>En contra</v>
      </c>
      <c r="M67" s="16" t="str">
        <f>ACLARAR!M59</f>
        <v>Baja</v>
      </c>
      <c r="N67" s="4"/>
      <c r="O67" s="4"/>
      <c r="P67" s="4"/>
      <c r="Q67" s="4"/>
      <c r="R67" s="4"/>
      <c r="S67" s="4"/>
      <c r="T67" s="4"/>
      <c r="U67" s="4"/>
      <c r="V67" s="4"/>
      <c r="W67" s="4"/>
      <c r="X67" s="4"/>
      <c r="Y67" s="4"/>
      <c r="Z67" s="4"/>
      <c r="AA67" s="4"/>
      <c r="AB67" s="4"/>
      <c r="AC67" s="4"/>
      <c r="AD67" s="4"/>
      <c r="AE67" s="4"/>
      <c r="AF67" s="4"/>
      <c r="AG67" s="4"/>
      <c r="AH67" s="4"/>
    </row>
    <row r="68" spans="1:34" ht="57" customHeight="1">
      <c r="A68" s="98">
        <v>58</v>
      </c>
      <c r="B68" s="16" t="str">
        <f>T.S.!B12</f>
        <v>680013333009-2016-00096-01</v>
      </c>
      <c r="C68" s="16" t="str">
        <f>T.S.!C12</f>
        <v>Juzgado 09 Administrativo de Bucaramanga / Tribunal Administrativo de Santander</v>
      </c>
      <c r="D68" s="16" t="str">
        <f>T.S.!D12</f>
        <v>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v>
      </c>
      <c r="E68" s="16" t="str">
        <f>T.S.!E12</f>
        <v>Manuel Wenceslao Forero Baez y Martha Stella Ariza Gomez</v>
      </c>
      <c r="F68" s="16">
        <f>T.S.!F12</f>
        <v>19221656</v>
      </c>
      <c r="G68" s="16" t="str">
        <f>T.S.!G12</f>
        <v>Acción de Nulidad y Restablecimiento del Derecho</v>
      </c>
      <c r="H68" s="16" t="str">
        <f>T.S.!H12</f>
        <v xml:space="preserve">Transporte </v>
      </c>
      <c r="I68" s="16" t="str">
        <f>T.S.!I12</f>
        <v>Tatiana Santander</v>
      </c>
      <c r="J68" s="16" t="str">
        <f>T.S.!J12</f>
        <v>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v>
      </c>
      <c r="K68" s="333">
        <f>T.S.!K12</f>
        <v>22653631</v>
      </c>
      <c r="L68" s="16" t="str">
        <f>T.S.!L12</f>
        <v>En Contra</v>
      </c>
      <c r="M68" s="16" t="str">
        <f>T.S.!M12</f>
        <v>Baja</v>
      </c>
      <c r="N68" s="4"/>
      <c r="O68" s="4"/>
      <c r="P68" s="262" t="s">
        <v>1103</v>
      </c>
      <c r="Q68" s="4"/>
      <c r="R68" s="4"/>
      <c r="S68" s="4"/>
      <c r="T68" s="4"/>
      <c r="U68" s="4"/>
      <c r="V68" s="4"/>
      <c r="W68" s="4"/>
      <c r="X68" s="4"/>
      <c r="Y68" s="4"/>
      <c r="Z68" s="4"/>
      <c r="AA68" s="4"/>
      <c r="AB68" s="4"/>
      <c r="AC68" s="4"/>
      <c r="AD68" s="4"/>
      <c r="AE68" s="4"/>
      <c r="AF68" s="4"/>
      <c r="AG68" s="4"/>
      <c r="AH68" s="4"/>
    </row>
    <row r="69" spans="1:34" ht="57" customHeight="1">
      <c r="A69" s="98">
        <v>59</v>
      </c>
      <c r="B69" s="16" t="str">
        <f>T.S.!B13</f>
        <v>680013333003-2016-00248-00</v>
      </c>
      <c r="C69" s="16" t="str">
        <f>T.S.!C13</f>
        <v>Juzgado 03 Administrativo  de Bucaramanga</v>
      </c>
      <c r="D69" s="16" t="str">
        <f>T.S.!D13</f>
        <v>Que el Área Metropolitana de Bucaramanga se haga responsable de los vehículos inmovilizados que aun se encuentran en el parqueadero subterráneo del INDERSANTANDER, ubicado en el Estadio Alfonso Lopez</v>
      </c>
      <c r="E69" s="16" t="str">
        <f>T.S.!E13</f>
        <v>AUDIPARK S.A.S</v>
      </c>
      <c r="F69" s="16">
        <f>T.S.!F13</f>
        <v>900598306</v>
      </c>
      <c r="G69" s="16" t="str">
        <f>T.S.!G13</f>
        <v>Acción de Reparación Directa</v>
      </c>
      <c r="H69" s="16" t="str">
        <f>T.S.!H13</f>
        <v xml:space="preserve">Transporte </v>
      </c>
      <c r="I69" s="16" t="str">
        <f>T.S.!I13</f>
        <v>Tatiana Santander</v>
      </c>
      <c r="J69" s="16" t="str">
        <f>T.S.!J13</f>
        <v>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v>
      </c>
      <c r="K69" s="333">
        <f>T.S.!K13</f>
        <v>64920000</v>
      </c>
      <c r="L69" s="16" t="str">
        <f>T.S.!L13</f>
        <v>En Contra</v>
      </c>
      <c r="M69" s="16" t="str">
        <f>T.S.!M13</f>
        <v>Baja</v>
      </c>
      <c r="N69" s="4"/>
      <c r="O69" s="4"/>
      <c r="P69" s="4"/>
      <c r="Q69" s="4"/>
      <c r="R69" s="4"/>
      <c r="S69" s="4"/>
      <c r="T69" s="4"/>
      <c r="U69" s="4"/>
      <c r="V69" s="4"/>
      <c r="W69" s="4"/>
      <c r="X69" s="4"/>
      <c r="Y69" s="4"/>
      <c r="Z69" s="4"/>
      <c r="AA69" s="4"/>
      <c r="AB69" s="4"/>
      <c r="AC69" s="4"/>
      <c r="AD69" s="4"/>
      <c r="AE69" s="4"/>
      <c r="AF69" s="4"/>
      <c r="AG69" s="4"/>
      <c r="AH69" s="4"/>
    </row>
    <row r="70" spans="1:34" ht="57" customHeight="1">
      <c r="A70" s="98">
        <v>60</v>
      </c>
      <c r="B70" s="29" t="str">
        <f>J.M.D!B13</f>
        <v>680013333001-2016-00344-01</v>
      </c>
      <c r="C70" s="16" t="str">
        <f>J.M.D!C13</f>
        <v xml:space="preserve">Juzgado 01 Admnistrativo Oral de Bucaramanga / Tribunal Administrativo de Santander </v>
      </c>
      <c r="D70" s="16" t="str">
        <f>J.M.D!D13</f>
        <v>Que se declare administrativamente responsable al Área Metropolitana de Bucaramanga, de los perjuicios ocasionados por la inmovilización del vehiculo UQN 757</v>
      </c>
      <c r="E70" s="16" t="str">
        <f>J.M.D!E13</f>
        <v>Jose Angel Duran Tarazona y Otros</v>
      </c>
      <c r="F70" s="16">
        <f>J.M.D!F13</f>
        <v>91244692</v>
      </c>
      <c r="G70" s="16" t="str">
        <f>J.M.D!G13</f>
        <v>Acción de Reparación Directa</v>
      </c>
      <c r="H70" s="16" t="str">
        <f>J.M.D!H13</f>
        <v xml:space="preserve">Transporte </v>
      </c>
      <c r="I70" s="16" t="str">
        <f>J.M.D!I13</f>
        <v>Juan Manuel Diaz</v>
      </c>
      <c r="J70" s="16" t="str">
        <f>J.M.D!J13</f>
        <v>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v>
      </c>
      <c r="K70" s="333">
        <f>J.M.D!K13</f>
        <v>38700000</v>
      </c>
      <c r="L70" s="16" t="str">
        <f>J.M.D!L13</f>
        <v>En Contra</v>
      </c>
      <c r="M70" s="16" t="str">
        <f>J.M.D!M13</f>
        <v>Baja</v>
      </c>
      <c r="N70" s="4"/>
      <c r="O70" s="4"/>
      <c r="P70" s="4"/>
      <c r="Q70" s="4"/>
      <c r="R70" s="4"/>
      <c r="S70" s="4"/>
      <c r="T70" s="4"/>
      <c r="U70" s="4"/>
      <c r="V70" s="4"/>
      <c r="W70" s="4"/>
      <c r="X70" s="4"/>
      <c r="Y70" s="4"/>
      <c r="Z70" s="4"/>
      <c r="AA70" s="4"/>
      <c r="AB70" s="4"/>
      <c r="AC70" s="4"/>
      <c r="AD70" s="4"/>
      <c r="AE70" s="4"/>
      <c r="AF70" s="4"/>
      <c r="AG70" s="4"/>
      <c r="AH70" s="4"/>
    </row>
    <row r="71" spans="1:34" ht="57" customHeight="1">
      <c r="A71" s="98">
        <v>61</v>
      </c>
      <c r="B71" s="16" t="str">
        <f>T.S.!B16</f>
        <v>680013333009-2018-00406-01</v>
      </c>
      <c r="C71" s="16" t="str">
        <f>T.S.!C16</f>
        <v>Juzgado 09 Administrativo de Bucaramanga/Tribunal</v>
      </c>
      <c r="D71" s="16" t="str">
        <f>T.S.!D16</f>
        <v xml:space="preserve">Pretende la nulidad de la Resolución No. 000921 del 02/11/2017,se ordene que la empresa no esta obligada a cancelar la multa y condena en gasos y costas. </v>
      </c>
      <c r="E71" s="16" t="str">
        <f>T.S.!E16</f>
        <v xml:space="preserve">Transportes Piedecuesta S.A. </v>
      </c>
      <c r="F71" s="16" t="str">
        <f>T.S.!F16</f>
        <v>890200951-8</v>
      </c>
      <c r="G71" s="16" t="str">
        <f>T.S.!G16</f>
        <v>Acción de Nulidad y Restablecimiento del Derecho</v>
      </c>
      <c r="H71" s="16" t="str">
        <f>T.S.!H16</f>
        <v xml:space="preserve">Transporte </v>
      </c>
      <c r="I71" s="16" t="str">
        <f>T.S.!I16</f>
        <v>Tatiana Santander</v>
      </c>
      <c r="J71" s="16" t="str">
        <f>T.S.!J16</f>
        <v>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v>
      </c>
      <c r="K71" s="333">
        <f>T.S.!K16</f>
        <v>41367300</v>
      </c>
      <c r="L71" s="16" t="str">
        <f>T.S.!L16</f>
        <v>En Contra</v>
      </c>
      <c r="M71" s="16" t="str">
        <f>T.S.!M16</f>
        <v xml:space="preserve">Media </v>
      </c>
      <c r="N71" s="4"/>
      <c r="O71" s="4"/>
      <c r="P71" s="4"/>
      <c r="Q71" s="4"/>
      <c r="R71" s="4"/>
      <c r="S71" s="4"/>
      <c r="T71" s="4"/>
      <c r="U71" s="4"/>
      <c r="V71" s="4"/>
      <c r="W71" s="4"/>
      <c r="X71" s="4"/>
      <c r="Y71" s="4"/>
      <c r="Z71" s="4"/>
      <c r="AA71" s="4"/>
      <c r="AB71" s="4"/>
      <c r="AC71" s="4"/>
      <c r="AD71" s="4"/>
      <c r="AE71" s="4"/>
      <c r="AF71" s="4"/>
      <c r="AG71" s="4"/>
      <c r="AH71" s="4"/>
    </row>
    <row r="72" spans="1:34" ht="57" customHeight="1">
      <c r="A72" s="98">
        <v>62</v>
      </c>
      <c r="B72" s="16" t="str">
        <f>T.S.!B17</f>
        <v>680013333004-2018-00302-01</v>
      </c>
      <c r="C72" s="16" t="str">
        <f>T.S.!C17</f>
        <v xml:space="preserve">Juzgado 04 Administrativo de Bucaramanga </v>
      </c>
      <c r="D72" s="16" t="str">
        <f>T.S.!D17</f>
        <v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v>
      </c>
      <c r="E72" s="16" t="str">
        <f>T.S.!E17</f>
        <v xml:space="preserve">Transportes Piedecuesta S.A. </v>
      </c>
      <c r="F72" s="16" t="str">
        <f>T.S.!F17</f>
        <v>890200951-9</v>
      </c>
      <c r="G72" s="16" t="str">
        <f>T.S.!G17</f>
        <v>Acción de Nulidad y Restablecimiento del Derecho</v>
      </c>
      <c r="H72" s="16" t="str">
        <f>T.S.!H17</f>
        <v xml:space="preserve">Transporte </v>
      </c>
      <c r="I72" s="16" t="str">
        <f>T.S.!I17</f>
        <v>Tatiana Santander</v>
      </c>
      <c r="J72" s="16" t="str">
        <f>T.S.!J17</f>
        <v>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v>
      </c>
      <c r="K72" s="333">
        <f>T.S.!K17</f>
        <v>103418250</v>
      </c>
      <c r="L72" s="16" t="str">
        <f>T.S.!L17</f>
        <v>En Contra</v>
      </c>
      <c r="M72" s="16" t="str">
        <f>T.S.!M17</f>
        <v xml:space="preserve">Media </v>
      </c>
      <c r="N72" s="4"/>
      <c r="O72" s="4"/>
      <c r="P72" s="4"/>
      <c r="Q72" s="4"/>
      <c r="R72" s="4"/>
      <c r="S72" s="4"/>
      <c r="T72" s="4"/>
      <c r="U72" s="4"/>
      <c r="V72" s="4"/>
      <c r="W72" s="4"/>
      <c r="X72" s="4"/>
      <c r="Y72" s="4"/>
      <c r="Z72" s="4"/>
      <c r="AA72" s="4"/>
      <c r="AB72" s="4"/>
      <c r="AC72" s="4"/>
      <c r="AD72" s="4"/>
      <c r="AE72" s="4"/>
      <c r="AF72" s="4"/>
      <c r="AG72" s="4"/>
      <c r="AH72" s="4"/>
    </row>
    <row r="73" spans="1:34" ht="123" customHeight="1">
      <c r="A73" s="98">
        <v>63</v>
      </c>
      <c r="B73" s="16" t="str">
        <f>T.S.!B19</f>
        <v>680012333000-2018-00853-00</v>
      </c>
      <c r="C73" s="16" t="str">
        <f>T.S.!C19</f>
        <v xml:space="preserve">Tribunal Administratvo de Santander </v>
      </c>
      <c r="D73" s="16" t="str">
        <f>T.S.!D19</f>
        <v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v>
      </c>
      <c r="E73" s="16" t="str">
        <f>T.S.!E19</f>
        <v xml:space="preserve">Cotrander </v>
      </c>
      <c r="F73" s="16">
        <f>T.S.!F19</f>
        <v>890201571</v>
      </c>
      <c r="G73" s="16" t="str">
        <f>T.S.!G19</f>
        <v>Acción de Nulidad y Restablecimiento del Derecho</v>
      </c>
      <c r="H73" s="16" t="str">
        <f>T.S.!H19</f>
        <v xml:space="preserve">Transporte </v>
      </c>
      <c r="I73" s="16" t="str">
        <f>T.S.!I19</f>
        <v>Tatiana Santander</v>
      </c>
      <c r="J73" s="16" t="str">
        <f>T.S.!J19</f>
        <v>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v>
      </c>
      <c r="K73" s="333" t="str">
        <f>T.S.!K19</f>
        <v>590 SMLV</v>
      </c>
      <c r="L73" s="16" t="str">
        <f>T.S.!L19</f>
        <v>En Contra</v>
      </c>
      <c r="M73" s="16" t="str">
        <f>T.S.!M19</f>
        <v xml:space="preserve">Media </v>
      </c>
      <c r="N73" s="4"/>
      <c r="O73" s="4"/>
      <c r="P73" s="4"/>
      <c r="Q73" s="4"/>
      <c r="R73" s="4"/>
      <c r="S73" s="4"/>
      <c r="T73" s="4"/>
      <c r="U73" s="4"/>
      <c r="V73" s="4"/>
      <c r="W73" s="4"/>
      <c r="X73" s="4"/>
      <c r="Y73" s="4"/>
      <c r="Z73" s="4"/>
      <c r="AA73" s="4"/>
      <c r="AB73" s="4"/>
      <c r="AC73" s="4"/>
      <c r="AD73" s="4"/>
      <c r="AE73" s="4"/>
      <c r="AF73" s="4"/>
      <c r="AG73" s="4"/>
      <c r="AH73" s="4"/>
    </row>
    <row r="74" spans="1:34" ht="57" customHeight="1">
      <c r="A74" s="98">
        <v>64</v>
      </c>
      <c r="B74" s="16" t="str">
        <f>T.S.!B20</f>
        <v>680013333012-2018-00099-00</v>
      </c>
      <c r="C74" s="16" t="str">
        <f>T.S.!C20</f>
        <v>Juzgado Doce Administrativo Oral de Bucaramanga</v>
      </c>
      <c r="D74" s="16" t="str">
        <f>T.S.!D20</f>
        <v>Que se declare la nulidad de las resoluciones 462 del 31 de mayo de 2017,  707 del 30 de agosto de 2017 y 914 del 31 de octubre de 2017</v>
      </c>
      <c r="E74" s="16" t="str">
        <f>T.S.!E20</f>
        <v>Empresa de transportes Lusitania S.A</v>
      </c>
      <c r="F74" s="16" t="str">
        <f>T.S.!F20</f>
        <v>890200335-1</v>
      </c>
      <c r="G74" s="16" t="str">
        <f>T.S.!G20</f>
        <v>Acción de Nulidad y Restablecimiento del Derecho</v>
      </c>
      <c r="H74" s="16" t="str">
        <f>T.S.!H20</f>
        <v xml:space="preserve">Transporte </v>
      </c>
      <c r="I74" s="16" t="str">
        <f>T.S.!I20</f>
        <v>Tatiana Santander</v>
      </c>
      <c r="J74" s="16" t="str">
        <f>T.S.!J20</f>
        <v>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v>
      </c>
      <c r="K74" s="333">
        <f>T.S.!K20</f>
        <v>98945500</v>
      </c>
      <c r="L74" s="16" t="str">
        <f>T.S.!L20</f>
        <v>En Contra</v>
      </c>
      <c r="M74" s="16" t="str">
        <f>T.S.!M20</f>
        <v xml:space="preserve">Media </v>
      </c>
      <c r="N74" s="4"/>
      <c r="O74" s="4"/>
      <c r="P74" s="4"/>
      <c r="Q74" s="4"/>
      <c r="R74" s="4"/>
      <c r="S74" s="4"/>
      <c r="T74" s="4"/>
      <c r="U74" s="4"/>
      <c r="V74" s="4"/>
      <c r="W74" s="4"/>
      <c r="X74" s="4"/>
      <c r="Y74" s="4"/>
      <c r="Z74" s="4"/>
      <c r="AA74" s="4"/>
      <c r="AB74" s="4"/>
      <c r="AC74" s="4"/>
      <c r="AD74" s="4"/>
      <c r="AE74" s="4"/>
      <c r="AF74" s="4"/>
      <c r="AG74" s="4"/>
      <c r="AH74" s="4"/>
    </row>
    <row r="75" spans="1:34" ht="57" customHeight="1">
      <c r="A75" s="98">
        <v>65</v>
      </c>
      <c r="B75" s="16" t="str">
        <f>T.S.!B21</f>
        <v>680013333007-2018-00287-00</v>
      </c>
      <c r="C75" s="16" t="str">
        <f>T.S.!C21</f>
        <v xml:space="preserve">Juzgado Septimo Administrativo Oral de Bucaramanga </v>
      </c>
      <c r="D75" s="16" t="str">
        <f>T.S.!D21</f>
        <v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v>
      </c>
      <c r="E75" s="16" t="str">
        <f>T.S.!E21</f>
        <v xml:space="preserve">Transportes San Juan S.A. </v>
      </c>
      <c r="F75" s="16" t="str">
        <f>T.S.!F21</f>
        <v>900048212-4</v>
      </c>
      <c r="G75" s="16" t="str">
        <f>T.S.!G21</f>
        <v>Acción de Nulidad y Restablecimiento del Derecho</v>
      </c>
      <c r="H75" s="16" t="str">
        <f>T.S.!H21</f>
        <v xml:space="preserve">Transporte </v>
      </c>
      <c r="I75" s="16" t="str">
        <f>T.S.!I21</f>
        <v>Tatiana Santander</v>
      </c>
      <c r="J75" s="16" t="str">
        <f>T.S.!J21</f>
        <v>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v>
      </c>
      <c r="K75" s="333">
        <f>T.S.!K21</f>
        <v>82734600</v>
      </c>
      <c r="L75" s="16" t="str">
        <f>T.S.!L21</f>
        <v>En Contra</v>
      </c>
      <c r="M75" s="16" t="str">
        <f>T.S.!M21</f>
        <v xml:space="preserve">Media </v>
      </c>
      <c r="N75" s="4"/>
      <c r="O75" s="4"/>
      <c r="P75" s="4"/>
      <c r="Q75" s="4"/>
      <c r="R75" s="4"/>
      <c r="S75" s="4"/>
      <c r="T75" s="4"/>
      <c r="U75" s="4"/>
      <c r="V75" s="4"/>
      <c r="W75" s="4"/>
      <c r="X75" s="4"/>
      <c r="Y75" s="4"/>
      <c r="Z75" s="4"/>
      <c r="AA75" s="4"/>
      <c r="AB75" s="4"/>
      <c r="AC75" s="4"/>
      <c r="AD75" s="4"/>
      <c r="AE75" s="4"/>
      <c r="AF75" s="4"/>
      <c r="AG75" s="4"/>
      <c r="AH75" s="4"/>
    </row>
    <row r="76" spans="1:34" ht="57" customHeight="1">
      <c r="A76" s="98">
        <v>66</v>
      </c>
      <c r="B76" s="16" t="str">
        <f>T.S.!B22</f>
        <v>680013333014-2018-00361-00</v>
      </c>
      <c r="C76" s="16" t="str">
        <f>T.S.!C22</f>
        <v xml:space="preserve">Juzgado CatorceAdministrativo de Bucaramanga </v>
      </c>
      <c r="D76" s="16" t="str">
        <f>T.S.!D22</f>
        <v>Nulidad de la Resolución No. 000813 de 2017, Resolución 001112 de 2017, y Resolución 00224 de 2018, sin sanción de 10 smlmv</v>
      </c>
      <c r="E76" s="16" t="str">
        <f>T.S.!E22</f>
        <v>Transcolombia S.A.</v>
      </c>
      <c r="F76" s="16" t="str">
        <f>T.S.!F22</f>
        <v>890200855-8</v>
      </c>
      <c r="G76" s="16" t="str">
        <f>T.S.!G22</f>
        <v>Acción de Nulidad y Restablecimiento del Derecho</v>
      </c>
      <c r="H76" s="16" t="str">
        <f>T.S.!H22</f>
        <v xml:space="preserve">Transporte </v>
      </c>
      <c r="I76" s="16" t="str">
        <f>T.S.!I22</f>
        <v>Tatiana Santander</v>
      </c>
      <c r="J76" s="16" t="str">
        <f>T.S.!J22</f>
        <v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v>
      </c>
      <c r="K76" s="333" t="str">
        <f>T.S.!K22</f>
        <v>10 smlmv</v>
      </c>
      <c r="L76" s="16" t="str">
        <f>T.S.!L22</f>
        <v>En Contra</v>
      </c>
      <c r="M76" s="16" t="str">
        <f>T.S.!M22</f>
        <v xml:space="preserve">Media </v>
      </c>
      <c r="N76" s="4"/>
      <c r="O76" s="4"/>
      <c r="P76" s="4"/>
      <c r="Q76" s="4"/>
      <c r="R76" s="4"/>
      <c r="S76" s="4"/>
      <c r="T76" s="4"/>
      <c r="U76" s="4"/>
      <c r="V76" s="4"/>
      <c r="W76" s="4"/>
      <c r="X76" s="4"/>
      <c r="Y76" s="4"/>
      <c r="Z76" s="4"/>
      <c r="AA76" s="4"/>
      <c r="AB76" s="4"/>
      <c r="AC76" s="4"/>
      <c r="AD76" s="4"/>
      <c r="AE76" s="4"/>
      <c r="AF76" s="4"/>
      <c r="AG76" s="4"/>
      <c r="AH76" s="4"/>
    </row>
    <row r="77" spans="1:34" ht="57" customHeight="1">
      <c r="A77" s="98">
        <v>67</v>
      </c>
      <c r="B77" s="16" t="str">
        <f>T.S.!B23</f>
        <v>680013333003-2019-00118-00</v>
      </c>
      <c r="C77" s="16" t="str">
        <f>T.S.!C23</f>
        <v>Juzgado Tercero Administrativo Oral del Circuito de Bucaramanga</v>
      </c>
      <c r="D77" s="16" t="str">
        <f>T.S.!D23</f>
        <v>Nulidad de la Resolución 00899 del 25 de octubre de 2017, Resolución No. 000155 de 2018 y Resolución que resolvió apelación, y graduación de sanción 23 smlmv.</v>
      </c>
      <c r="E77" s="16" t="str">
        <f>T.S.!E23</f>
        <v xml:space="preserve">Lusitania S.A. </v>
      </c>
      <c r="F77" s="16" t="str">
        <f>T.S.!F23</f>
        <v>890200335-1</v>
      </c>
      <c r="G77" s="16" t="str">
        <f>T.S.!G23</f>
        <v>Acción de Nulidad y Restablecimiento del Derecho</v>
      </c>
      <c r="H77" s="16" t="str">
        <f>T.S.!H23</f>
        <v xml:space="preserve">Transporte </v>
      </c>
      <c r="I77" s="16" t="str">
        <f>T.S.!I23</f>
        <v>Tatiana Santander</v>
      </c>
      <c r="J77" s="16" t="str">
        <f>T.S.!J23</f>
        <v>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v>
      </c>
      <c r="K77" s="333" t="str">
        <f>T.S.!K23</f>
        <v>23 SMLMV</v>
      </c>
      <c r="L77" s="16" t="str">
        <f>T.S.!L23</f>
        <v>En Contra</v>
      </c>
      <c r="M77" s="16" t="str">
        <f>T.S.!M23</f>
        <v xml:space="preserve">Media </v>
      </c>
      <c r="N77" s="4"/>
      <c r="O77" s="4"/>
      <c r="P77" s="4"/>
      <c r="Q77" s="4"/>
      <c r="R77" s="4"/>
      <c r="S77" s="4"/>
      <c r="T77" s="4"/>
      <c r="U77" s="4"/>
      <c r="V77" s="4"/>
      <c r="W77" s="4"/>
      <c r="X77" s="4"/>
      <c r="Y77" s="4"/>
      <c r="Z77" s="4"/>
      <c r="AA77" s="4"/>
      <c r="AB77" s="4"/>
      <c r="AC77" s="4"/>
      <c r="AD77" s="4"/>
      <c r="AE77" s="4"/>
      <c r="AF77" s="4"/>
      <c r="AG77" s="4"/>
      <c r="AH77" s="4"/>
    </row>
    <row r="78" spans="1:34" ht="57" customHeight="1">
      <c r="A78" s="98">
        <v>68</v>
      </c>
      <c r="B78" s="16" t="str">
        <f>T.S.!B24</f>
        <v>680013333007-2018-00341-00</v>
      </c>
      <c r="C78" s="16" t="str">
        <f>T.S.!C24</f>
        <v xml:space="preserve">Juzgado Septimo Administrativo Oral de Bucaramanga </v>
      </c>
      <c r="D78" s="16" t="str">
        <f>T.S.!D24</f>
        <v>Caida y lesiones sufrida en Parque Extremo ubicado en el barrio San Martin</v>
      </c>
      <c r="E78" s="17" t="str">
        <f>T.S.!E24</f>
        <v xml:space="preserve">Ella Ceclilia Moreno </v>
      </c>
      <c r="F78" s="16">
        <f>T.S.!F24</f>
        <v>37513475</v>
      </c>
      <c r="G78" s="16" t="str">
        <f>T.S.!G24</f>
        <v>Acción de Reparación Directa</v>
      </c>
      <c r="H78" s="16" t="str">
        <f>T.S.!H24</f>
        <v xml:space="preserve">Ambiental y otros </v>
      </c>
      <c r="I78" s="16" t="str">
        <f>T.S.!I24</f>
        <v>Tatiana Santander</v>
      </c>
      <c r="J78" s="16" t="str">
        <f>T.S.!J24</f>
        <v>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v>
      </c>
      <c r="K78" s="333" t="str">
        <f>T.S.!K24</f>
        <v>40 smlv</v>
      </c>
      <c r="L78" s="16" t="str">
        <f>T.S.!L24</f>
        <v>En Contra</v>
      </c>
      <c r="M78" s="16" t="str">
        <f>T.S.!M24</f>
        <v xml:space="preserve">Baja </v>
      </c>
      <c r="N78" s="4"/>
      <c r="O78" s="4"/>
      <c r="P78" s="4"/>
      <c r="Q78" s="4"/>
      <c r="R78" s="4"/>
      <c r="S78" s="4"/>
      <c r="T78" s="4"/>
      <c r="U78" s="4"/>
      <c r="V78" s="4"/>
      <c r="W78" s="4"/>
      <c r="X78" s="4"/>
      <c r="Y78" s="4"/>
      <c r="Z78" s="4"/>
      <c r="AA78" s="4"/>
      <c r="AB78" s="4"/>
      <c r="AC78" s="4"/>
      <c r="AD78" s="4"/>
      <c r="AE78" s="4"/>
      <c r="AF78" s="4"/>
      <c r="AG78" s="4"/>
      <c r="AH78" s="4"/>
    </row>
    <row r="79" spans="1:34" ht="57" customHeight="1">
      <c r="A79" s="98">
        <v>69</v>
      </c>
      <c r="B79" s="16" t="str">
        <f>T.S.!B25</f>
        <v>680012331000-2008-00236-01</v>
      </c>
      <c r="C79" s="16" t="str">
        <f>T.S.!C25</f>
        <v>Tribunal Administrivo Escrituralidad / Consejo de Estado</v>
      </c>
      <c r="D79" s="16" t="str">
        <f>T.S.!D25</f>
        <v xml:space="preserve">Muerte de José Leonardo Otero Castellanos, al colisionar su motocicleta en la cll. 14 con cra. 24 B. Sn Francisco de B/manga. Con elprotector de alcantarilla situado fuera del anden y dentro de la vía vehicular. </v>
      </c>
      <c r="E79" s="16" t="str">
        <f>T.S.!E25</f>
        <v>Janeth Consuelo Cacere sy otro.</v>
      </c>
      <c r="F79" s="16">
        <f>T.S.!F25</f>
        <v>63490386</v>
      </c>
      <c r="G79" s="16" t="str">
        <f>T.S.!G25</f>
        <v>Acción de Reparación Directa</v>
      </c>
      <c r="H79" s="16" t="str">
        <f>T.S.!H25</f>
        <v xml:space="preserve">Ambiental y otros </v>
      </c>
      <c r="I79" s="16" t="str">
        <f>T.S.!I25</f>
        <v>Tatiana Santander</v>
      </c>
      <c r="J79" s="16" t="str">
        <f>T.S.!J25</f>
        <v>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v>
      </c>
      <c r="K79" s="333">
        <f>T.S.!K25</f>
        <v>1489304492</v>
      </c>
      <c r="L79" s="16" t="str">
        <f>T.S.!L25</f>
        <v>En Contra</v>
      </c>
      <c r="M79" s="16" t="str">
        <f>T.S.!M25</f>
        <v xml:space="preserve">Media </v>
      </c>
      <c r="N79" s="4"/>
      <c r="O79" s="4"/>
      <c r="P79" s="4"/>
      <c r="Q79" s="4"/>
      <c r="R79" s="4"/>
      <c r="S79" s="4"/>
      <c r="T79" s="4"/>
      <c r="U79" s="4"/>
      <c r="V79" s="4"/>
      <c r="W79" s="4"/>
      <c r="X79" s="4"/>
      <c r="Y79" s="4"/>
      <c r="Z79" s="4"/>
      <c r="AA79" s="4"/>
      <c r="AB79" s="4"/>
      <c r="AC79" s="4"/>
      <c r="AD79" s="4"/>
      <c r="AE79" s="4"/>
      <c r="AF79" s="4"/>
      <c r="AG79" s="4"/>
      <c r="AH79" s="4"/>
    </row>
    <row r="80" spans="1:34" ht="57" customHeight="1">
      <c r="A80" s="98">
        <v>70</v>
      </c>
      <c r="B80" s="16" t="str">
        <f>T.S.!B26</f>
        <v>680013333014-2015-00285-02</v>
      </c>
      <c r="C80" s="16" t="str">
        <f>T.S.!C26</f>
        <v xml:space="preserve">Juzgado 14 Administrativo de Bucaramanga / Tribunal Administrativo de Santander </v>
      </c>
      <c r="D80" s="16" t="str">
        <f>T.S.!D26</f>
        <v>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v>
      </c>
      <c r="E80" s="16" t="str">
        <f>T.S.!E26</f>
        <v>Oscar Humberto Gomez gomez</v>
      </c>
      <c r="F80" s="16" t="str">
        <f>T.S.!F26</f>
        <v>-</v>
      </c>
      <c r="G80" s="16" t="str">
        <f>T.S.!G26</f>
        <v>Acción de Reparación Directa</v>
      </c>
      <c r="H80" s="16" t="str">
        <f>T.S.!H26</f>
        <v xml:space="preserve">Ambiental y otros </v>
      </c>
      <c r="I80" s="16" t="str">
        <f>T.S.!I26</f>
        <v>Tatiana Santander</v>
      </c>
      <c r="J80" s="16" t="str">
        <f>T.S.!J26</f>
        <v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v>
      </c>
      <c r="K80" s="333">
        <f>T.S.!K26</f>
        <v>64435000</v>
      </c>
      <c r="L80" s="16" t="str">
        <f>T.S.!L26</f>
        <v>En Contra</v>
      </c>
      <c r="M80" s="16" t="str">
        <f>T.S.!M26</f>
        <v>Baja</v>
      </c>
      <c r="N80" s="4"/>
      <c r="O80" s="4"/>
      <c r="P80" s="4"/>
      <c r="Q80" s="4"/>
      <c r="R80" s="4"/>
      <c r="S80" s="4"/>
      <c r="T80" s="4"/>
      <c r="U80" s="4"/>
      <c r="V80" s="4"/>
      <c r="W80" s="4"/>
      <c r="X80" s="4"/>
      <c r="Y80" s="4"/>
      <c r="Z80" s="4"/>
      <c r="AA80" s="4"/>
      <c r="AB80" s="4"/>
      <c r="AC80" s="4"/>
      <c r="AD80" s="4"/>
      <c r="AE80" s="4"/>
      <c r="AF80" s="4"/>
      <c r="AG80" s="4"/>
      <c r="AH80" s="4"/>
    </row>
    <row r="81" spans="1:34" ht="57" customHeight="1">
      <c r="A81" s="98">
        <v>71</v>
      </c>
      <c r="B81" s="29" t="str">
        <f>T.S.!B28</f>
        <v>680013333006-2016-00269-00</v>
      </c>
      <c r="C81" s="16" t="str">
        <f>T.S.!C28</f>
        <v xml:space="preserve">Juzgado 6 Admnistrativo  de Bucaramanga / Tribunal Administrativo de Santander </v>
      </c>
      <c r="D81" s="16" t="str">
        <f>T.S.!D28</f>
        <v>Se cancelen las costas y agencias en derecho del proceso con radicado 2012-011</v>
      </c>
      <c r="E81" s="16" t="str">
        <f>T.S.!E28</f>
        <v>Jaime Orlando Martinez Garcia</v>
      </c>
      <c r="F81" s="16">
        <f>T.S.!F28</f>
        <v>91229322</v>
      </c>
      <c r="G81" s="16" t="str">
        <f>T.S.!G28</f>
        <v>Ejecutivo</v>
      </c>
      <c r="H81" s="16" t="str">
        <f>T.S.!H28</f>
        <v xml:space="preserve">Ambiental y otros </v>
      </c>
      <c r="I81" s="16" t="str">
        <f>T.S.!I28</f>
        <v>Tatiana Santander</v>
      </c>
      <c r="J81" s="16" t="str">
        <f>T.S.!J28</f>
        <v>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v>
      </c>
      <c r="K81" s="333">
        <f>T.S.!K28</f>
        <v>5000000</v>
      </c>
      <c r="L81" s="16" t="str">
        <f>T.S.!L28</f>
        <v>En Contra</v>
      </c>
      <c r="M81" s="16" t="str">
        <f>T.S.!M28</f>
        <v xml:space="preserve">Alta </v>
      </c>
      <c r="N81" s="4"/>
      <c r="O81" s="4"/>
      <c r="P81" s="4"/>
      <c r="Q81" s="4"/>
      <c r="R81" s="4"/>
      <c r="S81" s="4"/>
      <c r="T81" s="4"/>
      <c r="U81" s="4"/>
      <c r="V81" s="4"/>
      <c r="W81" s="4"/>
      <c r="X81" s="4"/>
      <c r="Y81" s="4"/>
      <c r="Z81" s="4"/>
      <c r="AA81" s="4"/>
      <c r="AB81" s="4"/>
      <c r="AC81" s="4"/>
      <c r="AD81" s="4"/>
      <c r="AE81" s="4"/>
      <c r="AF81" s="4"/>
      <c r="AG81" s="4"/>
      <c r="AH81" s="4"/>
    </row>
    <row r="82" spans="1:34" ht="99.75" customHeight="1">
      <c r="A82" s="98">
        <v>72</v>
      </c>
      <c r="B82" s="16" t="str">
        <f>T.S.!B30</f>
        <v>680013333008-2016-00339-00</v>
      </c>
      <c r="C82" s="16" t="str">
        <f>T.S.!C30</f>
        <v xml:space="preserve">Juzgado Octavo Administrativo del Circuito judicial de Bucaramanga </v>
      </c>
      <c r="D82" s="16" t="str">
        <f>T.S.!D30</f>
        <v xml:space="preserve">Muerte de Maria Smith Martinez Ramirez, por caida de rama de un arbol en Piedecuesta </v>
      </c>
      <c r="E82" s="16" t="str">
        <f>T.S.!E30</f>
        <v xml:space="preserve">Fanny Ramirez Lopez, Fermin Martinez Mayorga y otros </v>
      </c>
      <c r="F82" s="16">
        <f>T.S.!F30</f>
        <v>30024230</v>
      </c>
      <c r="G82" s="16" t="str">
        <f>T.S.!G30</f>
        <v>Acción de Reparación Directa</v>
      </c>
      <c r="H82" s="16" t="str">
        <f>T.S.!H30</f>
        <v xml:space="preserve">Ambiental y otros </v>
      </c>
      <c r="I82" s="16" t="str">
        <f>T.S.!I30</f>
        <v>Tatiana Santander</v>
      </c>
      <c r="J82" s="19" t="str">
        <f>T.S.!J30</f>
        <v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v>
      </c>
      <c r="K82" s="333">
        <f>T.S.!K30</f>
        <v>82465592</v>
      </c>
      <c r="L82" s="16" t="str">
        <f>T.S.!L30</f>
        <v>En Contra</v>
      </c>
      <c r="M82" s="16" t="str">
        <f>T.S.!M30</f>
        <v>Baja</v>
      </c>
      <c r="N82" s="4"/>
      <c r="O82" s="4"/>
      <c r="P82" s="4"/>
      <c r="Q82" s="4"/>
      <c r="R82" s="4"/>
      <c r="S82" s="4"/>
      <c r="T82" s="4"/>
      <c r="U82" s="4"/>
      <c r="V82" s="4"/>
      <c r="W82" s="4"/>
      <c r="X82" s="4"/>
      <c r="Y82" s="4"/>
      <c r="Z82" s="4"/>
      <c r="AA82" s="4"/>
      <c r="AB82" s="4"/>
      <c r="AC82" s="4"/>
      <c r="AD82" s="4"/>
      <c r="AE82" s="4"/>
      <c r="AF82" s="4"/>
      <c r="AG82" s="4"/>
      <c r="AH82" s="4"/>
    </row>
    <row r="83" spans="1:34" ht="57" customHeight="1">
      <c r="A83" s="98">
        <v>73</v>
      </c>
      <c r="B83" s="16" t="str">
        <f>T.S.!B33</f>
        <v>680013333014-2015-00184-00</v>
      </c>
      <c r="C83" s="16" t="str">
        <f>T.S.!C33</f>
        <v>Juzgado 14 Administrativo Oral de Bucaramanga / Tribunal Administrativo de Santander</v>
      </c>
      <c r="D83" s="16" t="str">
        <f>T.S.!D33</f>
        <v>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v>
      </c>
      <c r="E83" s="16" t="str">
        <f>T.S.!E33</f>
        <v>Herminda Serrano Monsalve y otros</v>
      </c>
      <c r="F83" s="16" t="str">
        <f>T.S.!F33</f>
        <v>63.494.068</v>
      </c>
      <c r="G83" s="16" t="str">
        <f>T.S.!G33</f>
        <v>Acción de Reparación Directa</v>
      </c>
      <c r="H83" s="16" t="str">
        <f>T.S.!H33</f>
        <v xml:space="preserve">Ambiental y otros </v>
      </c>
      <c r="I83" s="16" t="str">
        <f>T.S.!I33</f>
        <v>Tatiana Santander</v>
      </c>
      <c r="J83" s="16" t="str">
        <f>T.S.!J33</f>
        <v>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v>
      </c>
      <c r="K83" s="333">
        <f>T.S.!K33</f>
        <v>255599850</v>
      </c>
      <c r="L83" s="16" t="str">
        <f>T.S.!L33</f>
        <v>En Contra</v>
      </c>
      <c r="M83" s="16" t="str">
        <f>T.S.!M33</f>
        <v>Baja</v>
      </c>
      <c r="N83" s="4"/>
      <c r="O83" s="4"/>
      <c r="P83" s="4"/>
      <c r="Q83" s="4"/>
      <c r="R83" s="4"/>
      <c r="S83" s="4"/>
      <c r="T83" s="4"/>
      <c r="U83" s="4"/>
      <c r="V83" s="4"/>
      <c r="W83" s="4"/>
      <c r="X83" s="4"/>
      <c r="Y83" s="4"/>
      <c r="Z83" s="4"/>
      <c r="AA83" s="4"/>
      <c r="AB83" s="4"/>
      <c r="AC83" s="4"/>
      <c r="AD83" s="4"/>
      <c r="AE83" s="4"/>
      <c r="AF83" s="4"/>
      <c r="AG83" s="4"/>
      <c r="AH83" s="4"/>
    </row>
    <row r="84" spans="1:34" ht="166.5" customHeight="1">
      <c r="A84" s="98">
        <v>74</v>
      </c>
      <c r="B84" s="29" t="str">
        <f>T.S.!B34</f>
        <v>680013333003-2019-00389-00</v>
      </c>
      <c r="C84" s="16" t="str">
        <f>T.S.!C34</f>
        <v xml:space="preserve">Juzgado Tercero Administrativo Oral de Bucaramanga  </v>
      </c>
      <c r="D84" s="16" t="str">
        <f>T.S.!D34</f>
        <v xml:space="preserve">Declarar la nulidad del acto administrativo contenido en la Resolución No. 00619 de fecha 14 de junio de 2019, por medio de la cual se ordeno seguir adelante la ejecución </v>
      </c>
      <c r="E84" s="16" t="str">
        <f>T.S.!E34</f>
        <v xml:space="preserve">Empresa Oriental de Transportes S.A. </v>
      </c>
      <c r="F84" s="16">
        <f>T.S.!F34</f>
        <v>8902065170</v>
      </c>
      <c r="G84" s="16" t="str">
        <f>T.S.!G34</f>
        <v>Acción de Nulidad y Restablecimiento del Derecho</v>
      </c>
      <c r="H84" s="16" t="str">
        <f>T.S.!H34</f>
        <v xml:space="preserve">Transporte </v>
      </c>
      <c r="I84" s="16" t="str">
        <f>T.S.!I34</f>
        <v>Tatiana Santander</v>
      </c>
      <c r="J84" s="16" t="str">
        <f>T.S.!J34</f>
        <v>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v>
      </c>
      <c r="K84" s="333">
        <f>T.S.!K34</f>
        <v>5000000</v>
      </c>
      <c r="L84" s="16" t="str">
        <f>T.S.!L34</f>
        <v>En Contra</v>
      </c>
      <c r="M84" s="16" t="str">
        <f>T.S.!M34</f>
        <v>Baja</v>
      </c>
      <c r="N84" s="4"/>
      <c r="O84" s="4"/>
      <c r="P84" s="4"/>
      <c r="Q84" s="4"/>
      <c r="R84" s="4"/>
      <c r="S84" s="4"/>
      <c r="T84" s="4"/>
      <c r="U84" s="4"/>
      <c r="V84" s="4"/>
      <c r="W84" s="4"/>
      <c r="X84" s="4"/>
      <c r="Y84" s="4"/>
      <c r="Z84" s="4"/>
      <c r="AA84" s="4"/>
      <c r="AB84" s="4"/>
      <c r="AC84" s="4"/>
      <c r="AD84" s="4"/>
      <c r="AE84" s="4"/>
      <c r="AF84" s="4"/>
      <c r="AG84" s="4"/>
      <c r="AH84" s="4"/>
    </row>
    <row r="85" spans="1:34" ht="57" customHeight="1">
      <c r="A85" s="98">
        <v>75</v>
      </c>
      <c r="B85" s="29" t="str">
        <f>T.S.!B35</f>
        <v>680013333015-2019-00371-00</v>
      </c>
      <c r="C85" s="16" t="str">
        <f>T.S.!C35</f>
        <v xml:space="preserve">Juzgado Quince Administrativo de Bucaramanga  </v>
      </c>
      <c r="D85" s="16" t="str">
        <f>T.S.!D35</f>
        <v>Solicita reintegro por desviación de poder</v>
      </c>
      <c r="E85" s="16" t="str">
        <f>T.S.!E35</f>
        <v xml:space="preserve">Martha Isabel Sanchez Rojas </v>
      </c>
      <c r="F85" s="16">
        <f>T.S.!F35</f>
        <v>1098652581</v>
      </c>
      <c r="G85" s="16" t="str">
        <f>T.S.!G35</f>
        <v>Acción de Nulidad y Restablecimiento del Derecho</v>
      </c>
      <c r="H85" s="16" t="str">
        <f>T.S.!H35</f>
        <v>Laboral</v>
      </c>
      <c r="I85" s="16" t="str">
        <f>T.S.!I35</f>
        <v>Tatiana Santander</v>
      </c>
      <c r="J85" s="16" t="str">
        <f>T.S.!J35</f>
        <v>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v>
      </c>
      <c r="K85" s="333">
        <f>T.S.!K35</f>
        <v>124217400</v>
      </c>
      <c r="L85" s="16" t="str">
        <f>T.S.!L35</f>
        <v>En Contra</v>
      </c>
      <c r="M85" s="16" t="str">
        <f>T.S.!M35</f>
        <v>Baja</v>
      </c>
      <c r="N85" s="4"/>
      <c r="O85" s="4"/>
      <c r="P85" s="4"/>
      <c r="Q85" s="4"/>
      <c r="R85" s="4"/>
      <c r="S85" s="4"/>
      <c r="T85" s="4"/>
      <c r="U85" s="4"/>
      <c r="V85" s="4"/>
      <c r="W85" s="4"/>
      <c r="X85" s="4"/>
      <c r="Y85" s="4"/>
      <c r="Z85" s="4"/>
      <c r="AA85" s="4"/>
      <c r="AB85" s="4"/>
      <c r="AC85" s="4"/>
      <c r="AD85" s="4"/>
      <c r="AE85" s="4"/>
      <c r="AF85" s="4"/>
      <c r="AG85" s="4"/>
      <c r="AH85" s="4"/>
    </row>
    <row r="86" spans="1:34" ht="57" customHeight="1">
      <c r="A86" s="98">
        <v>76</v>
      </c>
      <c r="B86" s="29" t="str">
        <f>T.S.!B38</f>
        <v>680013333015-2021-00098-00</v>
      </c>
      <c r="C86" s="29" t="str">
        <f>T.S.!C38</f>
        <v xml:space="preserve">Juzgado Quince Administrativo de Bucaramanga  </v>
      </c>
      <c r="D86" s="16" t="str">
        <f>T.S.!D38</f>
        <v>Indemnización por accidente de tránsito por caida de rocas sobre la vía de la autopista metros adelante el puente conucos, presuntamente producto del mantenimiento de zona verde al costado derecho</v>
      </c>
      <c r="E86" s="29" t="str">
        <f>T.S.!E38</f>
        <v>Yeimi Fernanda Díaz en nombre propio y en nombre de la menor Nikol Daniela Hernández Díaz</v>
      </c>
      <c r="F86" s="29">
        <f>T.S.!F38</f>
        <v>1098820574</v>
      </c>
      <c r="G86" s="16" t="str">
        <f>T.S.!G38</f>
        <v>Acción de Reparación Directa</v>
      </c>
      <c r="H86" s="16" t="str">
        <f>T.S.!H38</f>
        <v>Planeación e Infraestructura - Ambiental</v>
      </c>
      <c r="I86" s="16" t="str">
        <f>T.S.!I38</f>
        <v>Tatiana Santander</v>
      </c>
      <c r="J86" s="16" t="str">
        <f>T.S.!J38</f>
        <v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v>
      </c>
      <c r="K86" s="333">
        <f>T.S.!K38</f>
        <v>120000000</v>
      </c>
      <c r="L86" s="16" t="str">
        <f>T.S.!L38</f>
        <v>En contra</v>
      </c>
      <c r="M86" s="16" t="str">
        <f>T.S.!M38</f>
        <v>Baja</v>
      </c>
      <c r="N86" s="4"/>
      <c r="O86" s="4"/>
      <c r="P86" s="4"/>
      <c r="Q86" s="4"/>
      <c r="R86" s="4"/>
      <c r="S86" s="4"/>
      <c r="T86" s="4"/>
      <c r="U86" s="4"/>
      <c r="V86" s="4"/>
      <c r="W86" s="4"/>
      <c r="X86" s="4"/>
      <c r="Y86" s="4"/>
      <c r="Z86" s="4"/>
      <c r="AA86" s="4"/>
      <c r="AB86" s="4"/>
      <c r="AC86" s="4"/>
      <c r="AD86" s="4"/>
      <c r="AE86" s="4"/>
      <c r="AF86" s="4"/>
      <c r="AG86" s="4"/>
      <c r="AH86" s="4"/>
    </row>
    <row r="87" spans="1:34" ht="57" customHeight="1">
      <c r="A87" s="98">
        <v>77</v>
      </c>
      <c r="B87" s="29" t="str">
        <f>T.S.!B40</f>
        <v>680013333012-2021-00069-00</v>
      </c>
      <c r="C87" s="29" t="str">
        <f>T.S.!C40</f>
        <v>Juzgado Doce Administrativo Oral de Bucaramanga</v>
      </c>
      <c r="D87" s="29" t="str">
        <f>T.S.!D40</f>
        <v>Perjuicios por la construcción del tercer carril Barrio Molinos</v>
      </c>
      <c r="E87" s="29" t="str">
        <f>T.S.!E40</f>
        <v xml:space="preserve"> Maria Myriam Carrillo Diaz y Otros</v>
      </c>
      <c r="F87" s="29">
        <f>T.S.!F40</f>
        <v>28012667</v>
      </c>
      <c r="G87" s="29" t="str">
        <f>T.S.!G40</f>
        <v xml:space="preserve">Reparacion directa </v>
      </c>
      <c r="H87" s="29" t="str">
        <f>T.S.!H40</f>
        <v xml:space="preserve">Planeación e Infraestructura </v>
      </c>
      <c r="I87" s="29" t="str">
        <f>T.S.!I40</f>
        <v>Tatiana Santander</v>
      </c>
      <c r="J87" s="29" t="str">
        <f>T.S.!J40</f>
        <v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v>
      </c>
      <c r="K87" s="333">
        <f>T.S.!K40</f>
        <v>1948555716</v>
      </c>
      <c r="L87" s="29" t="str">
        <f>T.S.!L40</f>
        <v>En contra</v>
      </c>
      <c r="M87" s="29" t="str">
        <f>T.S.!M40</f>
        <v>Baja</v>
      </c>
      <c r="N87" s="4"/>
      <c r="O87" s="4"/>
      <c r="P87" s="4"/>
      <c r="Q87" s="4"/>
      <c r="R87" s="4"/>
      <c r="S87" s="4"/>
      <c r="T87" s="4"/>
      <c r="U87" s="4"/>
      <c r="V87" s="4"/>
      <c r="W87" s="4"/>
      <c r="X87" s="4"/>
      <c r="Y87" s="4"/>
      <c r="Z87" s="4"/>
      <c r="AA87" s="4"/>
      <c r="AB87" s="4"/>
      <c r="AC87" s="4"/>
      <c r="AD87" s="4"/>
      <c r="AE87" s="4"/>
      <c r="AF87" s="4"/>
      <c r="AG87" s="4"/>
      <c r="AH87" s="4"/>
    </row>
    <row r="88" spans="1:34" ht="51">
      <c r="A88" s="98">
        <v>78</v>
      </c>
      <c r="B88" s="29" t="str">
        <f>T.S.!B41</f>
        <v>680013333003-2018-00100-00</v>
      </c>
      <c r="C88" s="29" t="str">
        <f>T.S.!C41</f>
        <v xml:space="preserve">Juzgado Tercero Administrativo de Bucaramanga </v>
      </c>
      <c r="D88" s="29" t="str">
        <f>T.S.!D41</f>
        <v xml:space="preserve">Estudio de repeticion  por las sumas canceladas, por la omision de l pago de intereeses coondena en contra de la AMB </v>
      </c>
      <c r="E88" s="29" t="str">
        <f>T.S.!E41</f>
        <v xml:space="preserve">Claudia  Colmenares </v>
      </c>
      <c r="F88" s="29">
        <f>T.S.!F41</f>
        <v>63337130</v>
      </c>
      <c r="G88" s="29" t="str">
        <f>T.S.!G41</f>
        <v>Ejecutivo</v>
      </c>
      <c r="H88" s="29" t="str">
        <f>T.S.!H41</f>
        <v xml:space="preserve">Planeación - Ambiental </v>
      </c>
      <c r="I88" s="29" t="str">
        <f>T.S.!I41</f>
        <v>Tatiana Santander</v>
      </c>
      <c r="J88" s="16" t="str">
        <f>T.S.!J41</f>
        <v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v>
      </c>
      <c r="K88" s="333">
        <f>T.S.!K41</f>
        <v>64208988</v>
      </c>
      <c r="L88" s="29" t="str">
        <f>T.S.!L41</f>
        <v>En contra</v>
      </c>
      <c r="M88" s="29" t="str">
        <f>T.S.!M41</f>
        <v xml:space="preserve">Alta </v>
      </c>
      <c r="N88" s="5"/>
      <c r="O88" s="5"/>
      <c r="P88" s="5"/>
      <c r="Q88" s="5"/>
      <c r="R88" s="5"/>
      <c r="S88" s="5"/>
      <c r="T88" s="5"/>
      <c r="U88" s="5"/>
      <c r="V88" s="5"/>
      <c r="W88" s="5"/>
      <c r="X88" s="5"/>
      <c r="Y88" s="5"/>
      <c r="Z88" s="5"/>
      <c r="AA88" s="5"/>
      <c r="AB88" s="5"/>
      <c r="AC88" s="5"/>
      <c r="AD88" s="5"/>
      <c r="AE88" s="5"/>
      <c r="AF88" s="5"/>
      <c r="AG88" s="5"/>
      <c r="AH88" s="5"/>
    </row>
    <row r="89" spans="1:34" ht="30.75" customHeight="1">
      <c r="A89" s="98">
        <v>79</v>
      </c>
      <c r="B89" s="29" t="str">
        <f>T.S.!B43</f>
        <v>680013333012-2023-00118-00</v>
      </c>
      <c r="C89" s="29" t="str">
        <f>T.S.!C43</f>
        <v xml:space="preserve">Juzgado Doce Administrativo de Bucaramanga </v>
      </c>
      <c r="D89" s="29" t="str">
        <f>T.S.!D43</f>
        <v xml:space="preserve">Responsabilidad  accidente via florida- piedecuesta </v>
      </c>
      <c r="E89" s="29" t="str">
        <f>T.S.!E43</f>
        <v xml:space="preserve">Alejandra Andrea Lizarazo </v>
      </c>
      <c r="F89" s="29">
        <f>T.S.!F43</f>
        <v>28352586</v>
      </c>
      <c r="G89" s="29" t="str">
        <f>T.S.!G43</f>
        <v xml:space="preserve">Reparacion directa </v>
      </c>
      <c r="H89" s="29" t="str">
        <f>T.S.!H43</f>
        <v>Infraestructura</v>
      </c>
      <c r="I89" s="29" t="str">
        <f>T.S.!I43</f>
        <v>Tatiana Santander</v>
      </c>
      <c r="J89" s="29" t="str">
        <f>T.S.!J43</f>
        <v xml:space="preserve">AUTO ADMITE DEMANDA, PENDIENTE QUE  NOTIFIQUEN Y CONTESTAR //2023-10-26	AUTO PONE EN CONOCIMIENTO </v>
      </c>
      <c r="K89" s="333">
        <f>T.S.!K43</f>
        <v>371200000</v>
      </c>
      <c r="L89" s="29" t="str">
        <f>T.S.!L43</f>
        <v>En contra</v>
      </c>
      <c r="M89" s="29" t="str">
        <f>T.S.!M43</f>
        <v>Baja</v>
      </c>
      <c r="N89" s="4"/>
      <c r="O89" s="4"/>
      <c r="P89" s="4"/>
      <c r="Q89" s="4"/>
      <c r="R89" s="4"/>
      <c r="S89" s="4"/>
      <c r="T89" s="4"/>
      <c r="U89" s="4"/>
      <c r="V89" s="4"/>
      <c r="W89" s="4"/>
      <c r="X89" s="4"/>
      <c r="Y89" s="4"/>
      <c r="Z89" s="4"/>
      <c r="AA89" s="4"/>
      <c r="AB89" s="4"/>
      <c r="AC89" s="4"/>
      <c r="AD89" s="4"/>
      <c r="AE89" s="4"/>
      <c r="AF89" s="4"/>
      <c r="AG89" s="4"/>
      <c r="AH89" s="4"/>
    </row>
    <row r="90" spans="1:34" ht="255">
      <c r="A90" s="98">
        <v>80</v>
      </c>
      <c r="B90" s="16" t="str">
        <f>'C.A'!B22</f>
        <v>680013333010-2018-00337-01</v>
      </c>
      <c r="C90" s="16" t="str">
        <f>'C.A'!C22</f>
        <v>Juzgado 10 Administrativo de Bucaramanga/Tribunal</v>
      </c>
      <c r="D90" s="16" t="str">
        <f>'C.A'!D22</f>
        <v xml:space="preserve">Pretende la nulidad de la Resolución No. 000483 del 07/06/2017, Resolución No. 00759 del 18/09/2017 y Resolución No. 001012 del 24/11/2017, y condena en gastos y costas. </v>
      </c>
      <c r="E90" s="16" t="str">
        <f>'C.A'!E22</f>
        <v xml:space="preserve">Transportes Piedecuesta S.A. </v>
      </c>
      <c r="F90" s="16" t="str">
        <f>'C.A'!F22</f>
        <v>890200951-7</v>
      </c>
      <c r="G90" s="16" t="str">
        <f>'C.A'!G22</f>
        <v>Acción de Nulidad y Restablecimiento del Derecho</v>
      </c>
      <c r="H90" s="16" t="str">
        <f>'C.A'!H22</f>
        <v xml:space="preserve">Transporte </v>
      </c>
      <c r="I90" s="16" t="str">
        <f>'C.A'!I22</f>
        <v xml:space="preserve">Carolina Ariza Rojas </v>
      </c>
      <c r="J90" s="16" t="str">
        <f>'C.A'!J22</f>
        <v>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v>
      </c>
      <c r="K90" s="333">
        <f>'C.A'!K22</f>
        <v>41367300</v>
      </c>
      <c r="L90" s="16" t="str">
        <f>'C.A'!L22</f>
        <v>En Contra</v>
      </c>
      <c r="M90" s="16" t="str">
        <f>'C.A'!M22</f>
        <v>Media</v>
      </c>
      <c r="N90" s="5"/>
      <c r="O90" s="5"/>
      <c r="P90" s="5"/>
      <c r="Q90" s="5"/>
      <c r="R90" s="5"/>
      <c r="S90" s="5"/>
      <c r="T90" s="5"/>
      <c r="U90" s="5"/>
      <c r="V90" s="5"/>
      <c r="W90" s="5"/>
      <c r="X90" s="5"/>
      <c r="Y90" s="5"/>
      <c r="Z90" s="5"/>
      <c r="AA90" s="5"/>
      <c r="AB90" s="5"/>
      <c r="AC90" s="5"/>
      <c r="AD90" s="5"/>
      <c r="AE90" s="5"/>
      <c r="AF90" s="5"/>
      <c r="AG90" s="5"/>
      <c r="AH90" s="5"/>
    </row>
    <row r="91" spans="1:34" ht="280.5">
      <c r="A91" s="98">
        <v>81</v>
      </c>
      <c r="B91" s="16" t="str">
        <f>'C.A'!B23</f>
        <v>680012333000-2018-00747-00</v>
      </c>
      <c r="C91" s="16" t="str">
        <f>'C.A'!C23</f>
        <v>Tribunal Administravo de Santander Dr. Ivan Mauricio Mendoza Saavedra</v>
      </c>
      <c r="D91" s="16" t="str">
        <f>'C.A'!D23</f>
        <v>Contrato realidad - nulidad del acto administrativo del oficio AMB-3713 del 7 de mayo de 2018,  se reconozca el contrato realidad y el pago de las prestaciones sociales y sancion moratoria.</v>
      </c>
      <c r="E91" s="16" t="str">
        <f>'C.A'!E23</f>
        <v>Maricela Barrera Vera</v>
      </c>
      <c r="F91" s="16">
        <f>'C.A'!F23</f>
        <v>37549891</v>
      </c>
      <c r="G91" s="16" t="str">
        <f>'C.A'!G23</f>
        <v>Acción de Nulidad y Restablecimiento del Derecho</v>
      </c>
      <c r="H91" s="16" t="str">
        <f>'C.A'!H23</f>
        <v xml:space="preserve">Ambiental y otros </v>
      </c>
      <c r="I91" s="16" t="str">
        <f>'C.A'!I23</f>
        <v xml:space="preserve">Carolina Ariza Rojas </v>
      </c>
      <c r="J91" s="16" t="str">
        <f>'C.A'!J23</f>
        <v>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v>
      </c>
      <c r="K91" s="333">
        <f>'C.A'!K23</f>
        <v>140221666</v>
      </c>
      <c r="L91" s="16" t="str">
        <f>'C.A'!L23</f>
        <v>En Contra</v>
      </c>
      <c r="M91" s="16" t="str">
        <f>'C.A'!M23</f>
        <v xml:space="preserve">Media </v>
      </c>
      <c r="N91" s="5"/>
      <c r="O91" s="5"/>
      <c r="P91" s="5"/>
      <c r="Q91" s="5"/>
      <c r="R91" s="5"/>
      <c r="S91" s="5"/>
      <c r="T91" s="5"/>
      <c r="U91" s="5"/>
      <c r="V91" s="5"/>
      <c r="W91" s="5"/>
      <c r="X91" s="5"/>
      <c r="Y91" s="5"/>
      <c r="Z91" s="5"/>
      <c r="AA91" s="5"/>
      <c r="AB91" s="5"/>
      <c r="AC91" s="5"/>
      <c r="AD91" s="5"/>
      <c r="AE91" s="5"/>
      <c r="AF91" s="5"/>
      <c r="AG91" s="5"/>
      <c r="AH91" s="5"/>
    </row>
    <row r="92" spans="1:34" ht="178.5">
      <c r="A92" s="98">
        <v>82</v>
      </c>
      <c r="B92" s="16" t="str">
        <f>'C.A'!B26</f>
        <v>680013331002-2009-00136-01</v>
      </c>
      <c r="C92" s="16" t="str">
        <f>'C.A'!C26</f>
        <v xml:space="preserve">Juzgado 02 Administrativo de Bucaramanga / Tribunal Administrativo de Santander  Escrituralidad </v>
      </c>
      <c r="D92" s="16" t="str">
        <f>'C.A'!D26</f>
        <v xml:space="preserve">Solicitan nulidad de compra de predios en los Terceros Carriles </v>
      </c>
      <c r="E92" s="16" t="str">
        <f>'C.A'!E26</f>
        <v>Luz Stella Londoño</v>
      </c>
      <c r="F92" s="19">
        <f>'C.A'!F26</f>
        <v>43494427</v>
      </c>
      <c r="G92" s="16" t="str">
        <f>'C.A'!G26</f>
        <v>Acción de Nulidad y Restablecimiento del Derecho</v>
      </c>
      <c r="H92" s="16" t="str">
        <f>'C.A'!H26</f>
        <v xml:space="preserve">Ambiental y otros </v>
      </c>
      <c r="I92" s="16" t="str">
        <f>'C.A'!I26</f>
        <v xml:space="preserve">Carolina Ariza Rojas </v>
      </c>
      <c r="J92" s="16" t="str">
        <f>'C.A'!J26</f>
        <v>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v>
      </c>
      <c r="K92" s="333">
        <f>'C.A'!K26</f>
        <v>99332283</v>
      </c>
      <c r="L92" s="16" t="str">
        <f>'C.A'!L26</f>
        <v>En Contra</v>
      </c>
      <c r="M92" s="16" t="str">
        <f>'C.A'!M26</f>
        <v>Media</v>
      </c>
      <c r="N92" s="5"/>
      <c r="O92" s="5"/>
      <c r="P92" s="5"/>
      <c r="Q92" s="5"/>
      <c r="R92" s="5"/>
      <c r="S92" s="5"/>
      <c r="T92" s="5"/>
      <c r="U92" s="5"/>
      <c r="V92" s="5"/>
      <c r="W92" s="5"/>
      <c r="X92" s="5"/>
      <c r="Y92" s="5"/>
      <c r="Z92" s="5"/>
      <c r="AA92" s="5"/>
      <c r="AB92" s="5"/>
      <c r="AC92" s="5"/>
      <c r="AD92" s="5"/>
      <c r="AE92" s="5"/>
      <c r="AF92" s="5"/>
      <c r="AG92" s="5"/>
      <c r="AH92" s="5"/>
    </row>
    <row r="93" spans="1:34"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row>
  </sheetData>
  <autoFilter ref="A10:M92" xr:uid="{00000000-0009-0000-0000-00000D000000}"/>
  <mergeCells count="7">
    <mergeCell ref="S22:T22"/>
    <mergeCell ref="D1:H2"/>
    <mergeCell ref="I1:M2"/>
    <mergeCell ref="D3:H4"/>
    <mergeCell ref="I3:M4"/>
    <mergeCell ref="A6:D6"/>
    <mergeCell ref="B9:I9"/>
  </mergeCells>
  <pageMargins left="0.7" right="0.7" top="0.75" bottom="0.75" header="0" footer="0"/>
  <pageSetup paperSize="5" fitToHeight="0" orientation="landscape"/>
  <headerFooter>
    <oddFooter>&amp;LE: 07/04/2015</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C1000"/>
  <sheetViews>
    <sheetView workbookViewId="0"/>
  </sheetViews>
  <sheetFormatPr baseColWidth="10" defaultColWidth="14.42578125" defaultRowHeight="15" customHeight="1"/>
  <cols>
    <col min="1" max="2" width="27.140625" customWidth="1"/>
  </cols>
  <sheetData>
    <row r="1" spans="1:3">
      <c r="A1" s="263"/>
      <c r="B1" s="263"/>
    </row>
    <row r="2" spans="1:3">
      <c r="A2" s="264" t="s">
        <v>1104</v>
      </c>
      <c r="B2" s="265" t="s">
        <v>1105</v>
      </c>
      <c r="C2" s="266" t="s">
        <v>1106</v>
      </c>
    </row>
    <row r="3" spans="1:3">
      <c r="A3" s="264" t="s">
        <v>1107</v>
      </c>
      <c r="B3" s="267" t="s">
        <v>1108</v>
      </c>
    </row>
    <row r="4" spans="1:3">
      <c r="A4" s="264" t="s">
        <v>1107</v>
      </c>
      <c r="B4" s="267" t="s">
        <v>1109</v>
      </c>
    </row>
    <row r="5" spans="1:3">
      <c r="A5" s="264" t="s">
        <v>1107</v>
      </c>
      <c r="B5" s="267" t="s">
        <v>1110</v>
      </c>
    </row>
    <row r="6" spans="1:3">
      <c r="A6" s="264" t="s">
        <v>1107</v>
      </c>
      <c r="B6" s="267" t="s">
        <v>1111</v>
      </c>
    </row>
    <row r="7" spans="1:3">
      <c r="A7" s="264" t="s">
        <v>1107</v>
      </c>
      <c r="B7" s="267" t="s">
        <v>1112</v>
      </c>
    </row>
    <row r="8" spans="1:3">
      <c r="A8" s="264" t="s">
        <v>1113</v>
      </c>
      <c r="B8" s="267" t="s">
        <v>1114</v>
      </c>
    </row>
    <row r="9" spans="1:3">
      <c r="A9" s="264" t="s">
        <v>1107</v>
      </c>
      <c r="B9" s="267" t="s">
        <v>1115</v>
      </c>
    </row>
    <row r="10" spans="1:3">
      <c r="A10" s="264" t="s">
        <v>1107</v>
      </c>
      <c r="B10" s="267" t="s">
        <v>1116</v>
      </c>
    </row>
    <row r="11" spans="1:3">
      <c r="A11" s="264" t="s">
        <v>1107</v>
      </c>
      <c r="B11" s="267" t="s">
        <v>1117</v>
      </c>
    </row>
    <row r="12" spans="1:3">
      <c r="A12" s="264" t="s">
        <v>1107</v>
      </c>
      <c r="B12" s="267" t="s">
        <v>1118</v>
      </c>
    </row>
    <row r="13" spans="1:3">
      <c r="A13" s="264" t="s">
        <v>1119</v>
      </c>
      <c r="B13" s="267" t="s">
        <v>1120</v>
      </c>
    </row>
    <row r="14" spans="1:3">
      <c r="A14" s="264" t="s">
        <v>1121</v>
      </c>
      <c r="B14" s="267" t="s">
        <v>1122</v>
      </c>
    </row>
    <row r="15" spans="1:3">
      <c r="A15" s="264" t="s">
        <v>1107</v>
      </c>
      <c r="B15" s="267" t="s">
        <v>1123</v>
      </c>
    </row>
    <row r="16" spans="1:3">
      <c r="A16" s="264" t="s">
        <v>1121</v>
      </c>
      <c r="B16" s="267" t="s">
        <v>1124</v>
      </c>
    </row>
    <row r="17" spans="1:2">
      <c r="A17" s="263"/>
      <c r="B17" s="267" t="s">
        <v>1125</v>
      </c>
    </row>
    <row r="18" spans="1:2">
      <c r="A18" s="263"/>
      <c r="B18" s="267" t="s">
        <v>1126</v>
      </c>
    </row>
    <row r="19" spans="1:2">
      <c r="A19" s="263"/>
      <c r="B19" s="267" t="s">
        <v>1127</v>
      </c>
    </row>
    <row r="20" spans="1:2">
      <c r="A20" s="263"/>
      <c r="B20" s="267" t="s">
        <v>1128</v>
      </c>
    </row>
    <row r="21" spans="1:2">
      <c r="A21" s="263"/>
      <c r="B21" s="263"/>
    </row>
    <row r="22" spans="1:2">
      <c r="A22" s="263"/>
      <c r="B22" s="263"/>
    </row>
    <row r="23" spans="1:2">
      <c r="A23" s="263"/>
      <c r="B23" s="263"/>
    </row>
    <row r="24" spans="1:2">
      <c r="A24" s="268"/>
      <c r="B24" s="269" t="s">
        <v>1129</v>
      </c>
    </row>
    <row r="25" spans="1:2">
      <c r="A25" s="270"/>
      <c r="B25" s="271" t="s">
        <v>1130</v>
      </c>
    </row>
    <row r="26" spans="1:2">
      <c r="A26" s="270"/>
      <c r="B26" s="271" t="s">
        <v>1131</v>
      </c>
    </row>
    <row r="27" spans="1:2">
      <c r="A27" s="270"/>
      <c r="B27" s="271" t="s">
        <v>1132</v>
      </c>
    </row>
    <row r="28" spans="1:2">
      <c r="A28" s="270"/>
      <c r="B28" s="271" t="s">
        <v>1133</v>
      </c>
    </row>
    <row r="29" spans="1:2">
      <c r="A29" s="270"/>
      <c r="B29" s="271" t="s">
        <v>1134</v>
      </c>
    </row>
    <row r="30" spans="1:2">
      <c r="A30" s="270"/>
      <c r="B30" s="271" t="s">
        <v>1135</v>
      </c>
    </row>
    <row r="31" spans="1:2">
      <c r="A31" s="270"/>
      <c r="B31" s="272" t="s">
        <v>1136</v>
      </c>
    </row>
    <row r="32" spans="1:2">
      <c r="A32" s="270"/>
      <c r="B32" s="273" t="s">
        <v>1137</v>
      </c>
    </row>
    <row r="33" spans="1:2">
      <c r="A33" s="263"/>
      <c r="B33" s="263"/>
    </row>
    <row r="34" spans="1:2">
      <c r="A34" s="263"/>
      <c r="B34" s="263"/>
    </row>
    <row r="35" spans="1:2">
      <c r="A35" s="263"/>
      <c r="B35" s="263"/>
    </row>
    <row r="36" spans="1:2">
      <c r="A36" s="263"/>
      <c r="B36" s="263"/>
    </row>
    <row r="37" spans="1:2">
      <c r="A37" s="263"/>
      <c r="B37" s="263"/>
    </row>
    <row r="38" spans="1:2">
      <c r="A38" s="263"/>
      <c r="B38" s="263"/>
    </row>
    <row r="39" spans="1:2">
      <c r="A39" s="263"/>
      <c r="B39" s="263"/>
    </row>
    <row r="40" spans="1:2">
      <c r="A40" s="263"/>
      <c r="B40" s="263"/>
    </row>
    <row r="41" spans="1:2">
      <c r="A41" s="263"/>
      <c r="B41" s="263"/>
    </row>
    <row r="42" spans="1:2">
      <c r="A42" s="263"/>
      <c r="B42" s="263"/>
    </row>
    <row r="43" spans="1:2">
      <c r="A43" s="263"/>
      <c r="B43" s="263"/>
    </row>
    <row r="44" spans="1:2">
      <c r="A44" s="263"/>
      <c r="B44" s="263"/>
    </row>
    <row r="45" spans="1:2">
      <c r="A45" s="263"/>
      <c r="B45" s="263"/>
    </row>
    <row r="46" spans="1:2">
      <c r="A46" s="263"/>
      <c r="B46" s="263"/>
    </row>
    <row r="47" spans="1:2">
      <c r="A47" s="263"/>
      <c r="B47" s="263"/>
    </row>
    <row r="48" spans="1:2">
      <c r="A48" s="263"/>
      <c r="B48" s="263"/>
    </row>
    <row r="49" spans="1:2">
      <c r="A49" s="263"/>
      <c r="B49" s="263"/>
    </row>
    <row r="50" spans="1:2">
      <c r="A50" s="263"/>
      <c r="B50" s="263"/>
    </row>
    <row r="51" spans="1:2">
      <c r="A51" s="263"/>
      <c r="B51" s="263"/>
    </row>
    <row r="52" spans="1:2">
      <c r="A52" s="263"/>
      <c r="B52" s="263"/>
    </row>
    <row r="53" spans="1:2">
      <c r="A53" s="263"/>
      <c r="B53" s="263"/>
    </row>
    <row r="54" spans="1:2">
      <c r="A54" s="263"/>
      <c r="B54" s="263"/>
    </row>
    <row r="55" spans="1:2">
      <c r="A55" s="263"/>
      <c r="B55" s="263"/>
    </row>
    <row r="56" spans="1:2">
      <c r="A56" s="263"/>
      <c r="B56" s="263"/>
    </row>
    <row r="57" spans="1:2">
      <c r="A57" s="263"/>
      <c r="B57" s="263"/>
    </row>
    <row r="58" spans="1:2">
      <c r="A58" s="263"/>
      <c r="B58" s="263"/>
    </row>
    <row r="59" spans="1:2">
      <c r="A59" s="263"/>
      <c r="B59" s="263"/>
    </row>
    <row r="60" spans="1:2">
      <c r="A60" s="263"/>
      <c r="B60" s="263"/>
    </row>
    <row r="61" spans="1:2">
      <c r="A61" s="263"/>
      <c r="B61" s="263"/>
    </row>
    <row r="62" spans="1:2">
      <c r="A62" s="263"/>
      <c r="B62" s="263"/>
    </row>
    <row r="63" spans="1:2">
      <c r="A63" s="263"/>
      <c r="B63" s="263"/>
    </row>
    <row r="64" spans="1:2">
      <c r="A64" s="263"/>
      <c r="B64" s="263"/>
    </row>
    <row r="65" spans="1:2">
      <c r="A65" s="263"/>
      <c r="B65" s="263"/>
    </row>
    <row r="66" spans="1:2">
      <c r="A66" s="263"/>
      <c r="B66" s="263"/>
    </row>
    <row r="67" spans="1:2">
      <c r="A67" s="263"/>
      <c r="B67" s="263"/>
    </row>
    <row r="68" spans="1:2">
      <c r="A68" s="263"/>
      <c r="B68" s="263"/>
    </row>
    <row r="69" spans="1:2">
      <c r="A69" s="263"/>
      <c r="B69" s="263"/>
    </row>
    <row r="70" spans="1:2">
      <c r="A70" s="263"/>
      <c r="B70" s="263"/>
    </row>
    <row r="71" spans="1:2">
      <c r="A71" s="263"/>
      <c r="B71" s="263"/>
    </row>
    <row r="72" spans="1:2">
      <c r="A72" s="263"/>
      <c r="B72" s="263"/>
    </row>
    <row r="73" spans="1:2">
      <c r="A73" s="263"/>
      <c r="B73" s="263"/>
    </row>
    <row r="74" spans="1:2">
      <c r="A74" s="263"/>
      <c r="B74" s="263"/>
    </row>
    <row r="75" spans="1:2">
      <c r="A75" s="263"/>
      <c r="B75" s="263"/>
    </row>
    <row r="76" spans="1:2">
      <c r="A76" s="263"/>
      <c r="B76" s="263"/>
    </row>
    <row r="77" spans="1:2">
      <c r="A77" s="263"/>
      <c r="B77" s="263"/>
    </row>
    <row r="78" spans="1:2">
      <c r="A78" s="263"/>
      <c r="B78" s="263"/>
    </row>
    <row r="79" spans="1:2">
      <c r="A79" s="263"/>
      <c r="B79" s="263"/>
    </row>
    <row r="80" spans="1:2">
      <c r="A80" s="263"/>
      <c r="B80" s="263"/>
    </row>
    <row r="81" spans="1:2">
      <c r="A81" s="263"/>
      <c r="B81" s="263"/>
    </row>
    <row r="82" spans="1:2">
      <c r="A82" s="263"/>
      <c r="B82" s="263"/>
    </row>
    <row r="83" spans="1:2">
      <c r="A83" s="263"/>
      <c r="B83" s="263"/>
    </row>
    <row r="84" spans="1:2">
      <c r="A84" s="263"/>
      <c r="B84" s="263"/>
    </row>
    <row r="85" spans="1:2">
      <c r="A85" s="263"/>
      <c r="B85" s="263"/>
    </row>
    <row r="86" spans="1:2">
      <c r="A86" s="263"/>
      <c r="B86" s="263"/>
    </row>
    <row r="87" spans="1:2">
      <c r="A87" s="263"/>
      <c r="B87" s="263"/>
    </row>
    <row r="88" spans="1:2">
      <c r="A88" s="263"/>
      <c r="B88" s="263"/>
    </row>
    <row r="89" spans="1:2">
      <c r="A89" s="263"/>
      <c r="B89" s="263"/>
    </row>
    <row r="90" spans="1:2">
      <c r="A90" s="263"/>
      <c r="B90" s="263"/>
    </row>
    <row r="91" spans="1:2">
      <c r="A91" s="263"/>
      <c r="B91" s="263"/>
    </row>
    <row r="92" spans="1:2">
      <c r="A92" s="263"/>
      <c r="B92" s="263"/>
    </row>
    <row r="93" spans="1:2">
      <c r="A93" s="263"/>
      <c r="B93" s="263"/>
    </row>
    <row r="94" spans="1:2">
      <c r="A94" s="263"/>
      <c r="B94" s="263"/>
    </row>
    <row r="95" spans="1:2">
      <c r="A95" s="263"/>
      <c r="B95" s="263"/>
    </row>
    <row r="96" spans="1:2">
      <c r="A96" s="263"/>
      <c r="B96" s="263"/>
    </row>
    <row r="97" spans="1:2">
      <c r="A97" s="263"/>
      <c r="B97" s="263"/>
    </row>
    <row r="98" spans="1:2">
      <c r="A98" s="263"/>
      <c r="B98" s="263"/>
    </row>
    <row r="99" spans="1:2">
      <c r="A99" s="263"/>
      <c r="B99" s="263"/>
    </row>
    <row r="100" spans="1:2">
      <c r="A100" s="263"/>
      <c r="B100" s="263"/>
    </row>
    <row r="101" spans="1:2">
      <c r="A101" s="263"/>
      <c r="B101" s="263"/>
    </row>
    <row r="102" spans="1:2">
      <c r="A102" s="263"/>
      <c r="B102" s="263"/>
    </row>
    <row r="103" spans="1:2">
      <c r="A103" s="263"/>
      <c r="B103" s="263"/>
    </row>
    <row r="104" spans="1:2">
      <c r="A104" s="263"/>
      <c r="B104" s="263"/>
    </row>
    <row r="105" spans="1:2">
      <c r="A105" s="263"/>
      <c r="B105" s="263"/>
    </row>
    <row r="106" spans="1:2">
      <c r="A106" s="263"/>
      <c r="B106" s="263"/>
    </row>
    <row r="107" spans="1:2">
      <c r="A107" s="263"/>
      <c r="B107" s="263"/>
    </row>
    <row r="108" spans="1:2">
      <c r="A108" s="263"/>
      <c r="B108" s="263"/>
    </row>
    <row r="109" spans="1:2">
      <c r="A109" s="263"/>
      <c r="B109" s="263"/>
    </row>
    <row r="110" spans="1:2">
      <c r="A110" s="263"/>
      <c r="B110" s="263"/>
    </row>
    <row r="111" spans="1:2">
      <c r="A111" s="263"/>
      <c r="B111" s="263"/>
    </row>
    <row r="112" spans="1:2">
      <c r="A112" s="263"/>
      <c r="B112" s="263"/>
    </row>
    <row r="113" spans="1:2">
      <c r="A113" s="263"/>
      <c r="B113" s="263"/>
    </row>
    <row r="114" spans="1:2">
      <c r="A114" s="263"/>
      <c r="B114" s="263"/>
    </row>
    <row r="115" spans="1:2">
      <c r="A115" s="263"/>
      <c r="B115" s="263"/>
    </row>
    <row r="116" spans="1:2">
      <c r="A116" s="263"/>
      <c r="B116" s="263"/>
    </row>
    <row r="117" spans="1:2">
      <c r="A117" s="263"/>
      <c r="B117" s="263"/>
    </row>
    <row r="118" spans="1:2">
      <c r="A118" s="263"/>
      <c r="B118" s="263"/>
    </row>
    <row r="119" spans="1:2">
      <c r="A119" s="263"/>
      <c r="B119" s="263"/>
    </row>
    <row r="120" spans="1:2">
      <c r="A120" s="263"/>
      <c r="B120" s="263"/>
    </row>
    <row r="121" spans="1:2">
      <c r="A121" s="263"/>
      <c r="B121" s="263"/>
    </row>
    <row r="122" spans="1:2">
      <c r="A122" s="263"/>
      <c r="B122" s="263"/>
    </row>
    <row r="123" spans="1:2">
      <c r="A123" s="263"/>
      <c r="B123" s="263"/>
    </row>
    <row r="124" spans="1:2">
      <c r="A124" s="263"/>
      <c r="B124" s="263"/>
    </row>
    <row r="125" spans="1:2">
      <c r="A125" s="263"/>
      <c r="B125" s="263"/>
    </row>
    <row r="126" spans="1:2">
      <c r="A126" s="263"/>
      <c r="B126" s="263"/>
    </row>
    <row r="127" spans="1:2">
      <c r="A127" s="263"/>
      <c r="B127" s="263"/>
    </row>
    <row r="128" spans="1:2">
      <c r="A128" s="263"/>
      <c r="B128" s="263"/>
    </row>
    <row r="129" spans="1:2">
      <c r="A129" s="263"/>
      <c r="B129" s="263"/>
    </row>
    <row r="130" spans="1:2">
      <c r="A130" s="263"/>
      <c r="B130" s="263"/>
    </row>
    <row r="131" spans="1:2">
      <c r="A131" s="263"/>
      <c r="B131" s="263"/>
    </row>
    <row r="132" spans="1:2">
      <c r="A132" s="263"/>
      <c r="B132" s="263"/>
    </row>
    <row r="133" spans="1:2">
      <c r="A133" s="263"/>
      <c r="B133" s="263"/>
    </row>
    <row r="134" spans="1:2">
      <c r="A134" s="263"/>
      <c r="B134" s="263"/>
    </row>
    <row r="135" spans="1:2">
      <c r="A135" s="263"/>
      <c r="B135" s="263"/>
    </row>
    <row r="136" spans="1:2">
      <c r="A136" s="263"/>
      <c r="B136" s="263"/>
    </row>
    <row r="137" spans="1:2">
      <c r="A137" s="263"/>
      <c r="B137" s="263"/>
    </row>
    <row r="138" spans="1:2">
      <c r="A138" s="263"/>
      <c r="B138" s="263"/>
    </row>
    <row r="139" spans="1:2">
      <c r="A139" s="263"/>
      <c r="B139" s="263"/>
    </row>
    <row r="140" spans="1:2">
      <c r="A140" s="263"/>
      <c r="B140" s="263"/>
    </row>
    <row r="141" spans="1:2">
      <c r="A141" s="263"/>
      <c r="B141" s="263"/>
    </row>
    <row r="142" spans="1:2">
      <c r="A142" s="263"/>
      <c r="B142" s="263"/>
    </row>
    <row r="143" spans="1:2">
      <c r="A143" s="263"/>
      <c r="B143" s="263"/>
    </row>
    <row r="144" spans="1:2">
      <c r="A144" s="263"/>
      <c r="B144" s="263"/>
    </row>
    <row r="145" spans="1:2">
      <c r="A145" s="263"/>
      <c r="B145" s="263"/>
    </row>
    <row r="146" spans="1:2">
      <c r="A146" s="263"/>
      <c r="B146" s="263"/>
    </row>
    <row r="147" spans="1:2">
      <c r="A147" s="263"/>
      <c r="B147" s="263"/>
    </row>
    <row r="148" spans="1:2">
      <c r="A148" s="263"/>
      <c r="B148" s="263"/>
    </row>
    <row r="149" spans="1:2">
      <c r="A149" s="263"/>
      <c r="B149" s="263"/>
    </row>
    <row r="150" spans="1:2">
      <c r="A150" s="263"/>
      <c r="B150" s="263"/>
    </row>
    <row r="151" spans="1:2">
      <c r="A151" s="263"/>
      <c r="B151" s="263"/>
    </row>
    <row r="152" spans="1:2">
      <c r="A152" s="263"/>
      <c r="B152" s="263"/>
    </row>
    <row r="153" spans="1:2">
      <c r="A153" s="263"/>
      <c r="B153" s="263"/>
    </row>
    <row r="154" spans="1:2">
      <c r="A154" s="263"/>
      <c r="B154" s="263"/>
    </row>
    <row r="155" spans="1:2">
      <c r="A155" s="263"/>
      <c r="B155" s="263"/>
    </row>
    <row r="156" spans="1:2">
      <c r="A156" s="263"/>
      <c r="B156" s="263"/>
    </row>
    <row r="157" spans="1:2">
      <c r="A157" s="263"/>
      <c r="B157" s="263"/>
    </row>
    <row r="158" spans="1:2">
      <c r="A158" s="263"/>
      <c r="B158" s="263"/>
    </row>
    <row r="159" spans="1:2">
      <c r="A159" s="263"/>
      <c r="B159" s="263"/>
    </row>
    <row r="160" spans="1:2">
      <c r="A160" s="263"/>
      <c r="B160" s="263"/>
    </row>
    <row r="161" spans="1:2">
      <c r="A161" s="263"/>
      <c r="B161" s="263"/>
    </row>
    <row r="162" spans="1:2">
      <c r="A162" s="263"/>
      <c r="B162" s="263"/>
    </row>
    <row r="163" spans="1:2">
      <c r="A163" s="263"/>
      <c r="B163" s="263"/>
    </row>
    <row r="164" spans="1:2">
      <c r="A164" s="263"/>
      <c r="B164" s="263"/>
    </row>
    <row r="165" spans="1:2">
      <c r="A165" s="263"/>
      <c r="B165" s="263"/>
    </row>
    <row r="166" spans="1:2">
      <c r="A166" s="263"/>
      <c r="B166" s="263"/>
    </row>
    <row r="167" spans="1:2">
      <c r="A167" s="263"/>
      <c r="B167" s="263"/>
    </row>
    <row r="168" spans="1:2">
      <c r="A168" s="263"/>
      <c r="B168" s="263"/>
    </row>
    <row r="169" spans="1:2">
      <c r="A169" s="263"/>
      <c r="B169" s="263"/>
    </row>
    <row r="170" spans="1:2">
      <c r="A170" s="263"/>
      <c r="B170" s="263"/>
    </row>
    <row r="171" spans="1:2">
      <c r="A171" s="263"/>
      <c r="B171" s="263"/>
    </row>
    <row r="172" spans="1:2">
      <c r="A172" s="263"/>
      <c r="B172" s="263"/>
    </row>
    <row r="173" spans="1:2">
      <c r="A173" s="263"/>
      <c r="B173" s="263"/>
    </row>
    <row r="174" spans="1:2">
      <c r="A174" s="263"/>
      <c r="B174" s="263"/>
    </row>
    <row r="175" spans="1:2">
      <c r="A175" s="263"/>
      <c r="B175" s="263"/>
    </row>
    <row r="176" spans="1:2">
      <c r="A176" s="263"/>
      <c r="B176" s="263"/>
    </row>
    <row r="177" spans="1:2">
      <c r="A177" s="263"/>
      <c r="B177" s="263"/>
    </row>
    <row r="178" spans="1:2">
      <c r="A178" s="263"/>
      <c r="B178" s="263"/>
    </row>
    <row r="179" spans="1:2">
      <c r="A179" s="263"/>
      <c r="B179" s="263"/>
    </row>
    <row r="180" spans="1:2">
      <c r="A180" s="263"/>
      <c r="B180" s="263"/>
    </row>
    <row r="181" spans="1:2">
      <c r="A181" s="263"/>
      <c r="B181" s="263"/>
    </row>
    <row r="182" spans="1:2">
      <c r="A182" s="263"/>
      <c r="B182" s="263"/>
    </row>
    <row r="183" spans="1:2">
      <c r="A183" s="263"/>
      <c r="B183" s="263"/>
    </row>
    <row r="184" spans="1:2">
      <c r="A184" s="263"/>
      <c r="B184" s="263"/>
    </row>
    <row r="185" spans="1:2">
      <c r="A185" s="263"/>
      <c r="B185" s="263"/>
    </row>
    <row r="186" spans="1:2">
      <c r="A186" s="263"/>
      <c r="B186" s="263"/>
    </row>
    <row r="187" spans="1:2">
      <c r="A187" s="263"/>
      <c r="B187" s="263"/>
    </row>
    <row r="188" spans="1:2">
      <c r="A188" s="263"/>
      <c r="B188" s="263"/>
    </row>
    <row r="189" spans="1:2">
      <c r="A189" s="263"/>
      <c r="B189" s="263"/>
    </row>
    <row r="190" spans="1:2">
      <c r="A190" s="263"/>
      <c r="B190" s="263"/>
    </row>
    <row r="191" spans="1:2">
      <c r="A191" s="263"/>
      <c r="B191" s="263"/>
    </row>
    <row r="192" spans="1:2">
      <c r="A192" s="263"/>
      <c r="B192" s="263"/>
    </row>
    <row r="193" spans="1:2">
      <c r="A193" s="263"/>
      <c r="B193" s="263"/>
    </row>
    <row r="194" spans="1:2">
      <c r="A194" s="263"/>
      <c r="B194" s="263"/>
    </row>
    <row r="195" spans="1:2">
      <c r="A195" s="263"/>
      <c r="B195" s="263"/>
    </row>
    <row r="196" spans="1:2">
      <c r="A196" s="263"/>
      <c r="B196" s="263"/>
    </row>
    <row r="197" spans="1:2">
      <c r="A197" s="263"/>
      <c r="B197" s="263"/>
    </row>
    <row r="198" spans="1:2">
      <c r="A198" s="263"/>
      <c r="B198" s="263"/>
    </row>
    <row r="199" spans="1:2">
      <c r="A199" s="263"/>
      <c r="B199" s="263"/>
    </row>
    <row r="200" spans="1:2">
      <c r="A200" s="263"/>
      <c r="B200" s="263"/>
    </row>
    <row r="201" spans="1:2">
      <c r="A201" s="263"/>
      <c r="B201" s="263"/>
    </row>
    <row r="202" spans="1:2">
      <c r="A202" s="263"/>
      <c r="B202" s="263"/>
    </row>
    <row r="203" spans="1:2">
      <c r="A203" s="263"/>
      <c r="B203" s="263"/>
    </row>
    <row r="204" spans="1:2">
      <c r="A204" s="263"/>
      <c r="B204" s="263"/>
    </row>
    <row r="205" spans="1:2">
      <c r="A205" s="263"/>
      <c r="B205" s="263"/>
    </row>
    <row r="206" spans="1:2">
      <c r="A206" s="263"/>
      <c r="B206" s="263"/>
    </row>
    <row r="207" spans="1:2">
      <c r="A207" s="263"/>
      <c r="B207" s="263"/>
    </row>
    <row r="208" spans="1:2">
      <c r="A208" s="263"/>
      <c r="B208" s="263"/>
    </row>
    <row r="209" spans="1:2">
      <c r="A209" s="263"/>
      <c r="B209" s="263"/>
    </row>
    <row r="210" spans="1:2">
      <c r="A210" s="263"/>
      <c r="B210" s="263"/>
    </row>
    <row r="211" spans="1:2">
      <c r="A211" s="263"/>
      <c r="B211" s="263"/>
    </row>
    <row r="212" spans="1:2">
      <c r="A212" s="263"/>
      <c r="B212" s="263"/>
    </row>
    <row r="213" spans="1:2">
      <c r="A213" s="263"/>
      <c r="B213" s="263"/>
    </row>
    <row r="214" spans="1:2">
      <c r="A214" s="263"/>
      <c r="B214" s="263"/>
    </row>
    <row r="215" spans="1:2">
      <c r="A215" s="263"/>
      <c r="B215" s="263"/>
    </row>
    <row r="216" spans="1:2">
      <c r="A216" s="263"/>
      <c r="B216" s="263"/>
    </row>
    <row r="217" spans="1:2">
      <c r="A217" s="263"/>
      <c r="B217" s="263"/>
    </row>
    <row r="218" spans="1:2">
      <c r="A218" s="263"/>
      <c r="B218" s="263"/>
    </row>
    <row r="219" spans="1:2">
      <c r="A219" s="263"/>
      <c r="B219" s="263"/>
    </row>
    <row r="220" spans="1:2">
      <c r="A220" s="263"/>
      <c r="B220" s="263"/>
    </row>
    <row r="221" spans="1:2">
      <c r="A221" s="263"/>
      <c r="B221" s="263"/>
    </row>
    <row r="222" spans="1:2">
      <c r="A222" s="263"/>
      <c r="B222" s="263"/>
    </row>
    <row r="223" spans="1:2">
      <c r="A223" s="263"/>
      <c r="B223" s="263"/>
    </row>
    <row r="224" spans="1:2">
      <c r="A224" s="263"/>
      <c r="B224" s="263"/>
    </row>
    <row r="225" spans="1:2">
      <c r="A225" s="263"/>
      <c r="B225" s="263"/>
    </row>
    <row r="226" spans="1:2">
      <c r="A226" s="263"/>
      <c r="B226" s="263"/>
    </row>
    <row r="227" spans="1:2">
      <c r="A227" s="263"/>
      <c r="B227" s="263"/>
    </row>
    <row r="228" spans="1:2">
      <c r="A228" s="263"/>
      <c r="B228" s="263"/>
    </row>
    <row r="229" spans="1:2">
      <c r="A229" s="263"/>
      <c r="B229" s="263"/>
    </row>
    <row r="230" spans="1:2">
      <c r="A230" s="263"/>
      <c r="B230" s="263"/>
    </row>
    <row r="231" spans="1:2">
      <c r="A231" s="263"/>
      <c r="B231" s="263"/>
    </row>
    <row r="232" spans="1:2">
      <c r="A232" s="263"/>
      <c r="B232" s="263"/>
    </row>
    <row r="233" spans="1:2">
      <c r="A233" s="263"/>
      <c r="B233" s="263"/>
    </row>
    <row r="234" spans="1:2">
      <c r="A234" s="263"/>
      <c r="B234" s="263"/>
    </row>
    <row r="235" spans="1:2">
      <c r="A235" s="263"/>
      <c r="B235" s="263"/>
    </row>
    <row r="236" spans="1:2">
      <c r="A236" s="263"/>
      <c r="B236" s="263"/>
    </row>
    <row r="237" spans="1:2">
      <c r="A237" s="263"/>
      <c r="B237" s="263"/>
    </row>
    <row r="238" spans="1:2">
      <c r="A238" s="263"/>
      <c r="B238" s="263"/>
    </row>
    <row r="239" spans="1:2">
      <c r="A239" s="263"/>
      <c r="B239" s="263"/>
    </row>
    <row r="240" spans="1:2">
      <c r="A240" s="263"/>
      <c r="B240" s="263"/>
    </row>
    <row r="241" spans="1:2">
      <c r="A241" s="263"/>
      <c r="B241" s="263"/>
    </row>
    <row r="242" spans="1:2">
      <c r="A242" s="263"/>
      <c r="B242" s="263"/>
    </row>
    <row r="243" spans="1:2">
      <c r="A243" s="263"/>
      <c r="B243" s="263"/>
    </row>
    <row r="244" spans="1:2">
      <c r="A244" s="263"/>
      <c r="B244" s="263"/>
    </row>
    <row r="245" spans="1:2">
      <c r="A245" s="263"/>
      <c r="B245" s="263"/>
    </row>
    <row r="246" spans="1:2">
      <c r="A246" s="263"/>
      <c r="B246" s="263"/>
    </row>
    <row r="247" spans="1:2">
      <c r="A247" s="263"/>
      <c r="B247" s="263"/>
    </row>
    <row r="248" spans="1:2">
      <c r="A248" s="263"/>
      <c r="B248" s="263"/>
    </row>
    <row r="249" spans="1:2">
      <c r="A249" s="263"/>
      <c r="B249" s="263"/>
    </row>
    <row r="250" spans="1:2">
      <c r="A250" s="263"/>
      <c r="B250" s="263"/>
    </row>
    <row r="251" spans="1:2">
      <c r="A251" s="263"/>
      <c r="B251" s="263"/>
    </row>
    <row r="252" spans="1:2">
      <c r="A252" s="263"/>
      <c r="B252" s="263"/>
    </row>
    <row r="253" spans="1:2">
      <c r="A253" s="263"/>
      <c r="B253" s="263"/>
    </row>
    <row r="254" spans="1:2">
      <c r="A254" s="263"/>
      <c r="B254" s="263"/>
    </row>
    <row r="255" spans="1:2">
      <c r="A255" s="263"/>
      <c r="B255" s="263"/>
    </row>
    <row r="256" spans="1:2">
      <c r="A256" s="263"/>
      <c r="B256" s="263"/>
    </row>
    <row r="257" spans="1:2">
      <c r="A257" s="263"/>
      <c r="B257" s="263"/>
    </row>
    <row r="258" spans="1:2">
      <c r="A258" s="263"/>
      <c r="B258" s="263"/>
    </row>
    <row r="259" spans="1:2">
      <c r="A259" s="263"/>
      <c r="B259" s="263"/>
    </row>
    <row r="260" spans="1:2">
      <c r="A260" s="263"/>
      <c r="B260" s="263"/>
    </row>
    <row r="261" spans="1:2">
      <c r="A261" s="263"/>
      <c r="B261" s="263"/>
    </row>
    <row r="262" spans="1:2">
      <c r="A262" s="263"/>
      <c r="B262" s="263"/>
    </row>
    <row r="263" spans="1:2">
      <c r="A263" s="263"/>
      <c r="B263" s="263"/>
    </row>
    <row r="264" spans="1:2">
      <c r="A264" s="263"/>
      <c r="B264" s="263"/>
    </row>
    <row r="265" spans="1:2">
      <c r="A265" s="263"/>
      <c r="B265" s="263"/>
    </row>
    <row r="266" spans="1:2">
      <c r="A266" s="263"/>
      <c r="B266" s="263"/>
    </row>
    <row r="267" spans="1:2">
      <c r="A267" s="263"/>
      <c r="B267" s="263"/>
    </row>
    <row r="268" spans="1:2">
      <c r="A268" s="263"/>
      <c r="B268" s="263"/>
    </row>
    <row r="269" spans="1:2">
      <c r="A269" s="263"/>
      <c r="B269" s="263"/>
    </row>
    <row r="270" spans="1:2">
      <c r="A270" s="263"/>
      <c r="B270" s="263"/>
    </row>
    <row r="271" spans="1:2">
      <c r="A271" s="263"/>
      <c r="B271" s="263"/>
    </row>
    <row r="272" spans="1:2">
      <c r="A272" s="263"/>
      <c r="B272" s="263"/>
    </row>
    <row r="273" spans="1:2">
      <c r="A273" s="263"/>
      <c r="B273" s="263"/>
    </row>
    <row r="274" spans="1:2">
      <c r="A274" s="263"/>
      <c r="B274" s="263"/>
    </row>
    <row r="275" spans="1:2">
      <c r="A275" s="263"/>
      <c r="B275" s="263"/>
    </row>
    <row r="276" spans="1:2">
      <c r="A276" s="263"/>
      <c r="B276" s="263"/>
    </row>
    <row r="277" spans="1:2">
      <c r="A277" s="263"/>
      <c r="B277" s="263"/>
    </row>
    <row r="278" spans="1:2">
      <c r="A278" s="263"/>
      <c r="B278" s="263"/>
    </row>
    <row r="279" spans="1:2">
      <c r="A279" s="263"/>
      <c r="B279" s="263"/>
    </row>
    <row r="280" spans="1:2">
      <c r="A280" s="263"/>
      <c r="B280" s="263"/>
    </row>
    <row r="281" spans="1:2">
      <c r="A281" s="263"/>
      <c r="B281" s="263"/>
    </row>
    <row r="282" spans="1:2">
      <c r="A282" s="263"/>
      <c r="B282" s="263"/>
    </row>
    <row r="283" spans="1:2">
      <c r="A283" s="263"/>
      <c r="B283" s="263"/>
    </row>
    <row r="284" spans="1:2">
      <c r="A284" s="263"/>
      <c r="B284" s="263"/>
    </row>
    <row r="285" spans="1:2">
      <c r="A285" s="263"/>
      <c r="B285" s="263"/>
    </row>
    <row r="286" spans="1:2">
      <c r="A286" s="263"/>
      <c r="B286" s="263"/>
    </row>
    <row r="287" spans="1:2">
      <c r="A287" s="263"/>
      <c r="B287" s="263"/>
    </row>
    <row r="288" spans="1:2">
      <c r="A288" s="263"/>
      <c r="B288" s="263"/>
    </row>
    <row r="289" spans="1:2">
      <c r="A289" s="263"/>
      <c r="B289" s="263"/>
    </row>
    <row r="290" spans="1:2">
      <c r="A290" s="263"/>
      <c r="B290" s="263"/>
    </row>
    <row r="291" spans="1:2">
      <c r="A291" s="263"/>
      <c r="B291" s="263"/>
    </row>
    <row r="292" spans="1:2">
      <c r="A292" s="263"/>
      <c r="B292" s="263"/>
    </row>
    <row r="293" spans="1:2">
      <c r="A293" s="263"/>
      <c r="B293" s="263"/>
    </row>
    <row r="294" spans="1:2">
      <c r="A294" s="263"/>
      <c r="B294" s="263"/>
    </row>
    <row r="295" spans="1:2">
      <c r="A295" s="263"/>
      <c r="B295" s="263"/>
    </row>
    <row r="296" spans="1:2">
      <c r="A296" s="263"/>
      <c r="B296" s="263"/>
    </row>
    <row r="297" spans="1:2">
      <c r="A297" s="263"/>
      <c r="B297" s="263"/>
    </row>
    <row r="298" spans="1:2">
      <c r="A298" s="263"/>
      <c r="B298" s="263"/>
    </row>
    <row r="299" spans="1:2">
      <c r="A299" s="263"/>
      <c r="B299" s="263"/>
    </row>
    <row r="300" spans="1:2">
      <c r="A300" s="263"/>
      <c r="B300" s="263"/>
    </row>
    <row r="301" spans="1:2">
      <c r="A301" s="263"/>
      <c r="B301" s="263"/>
    </row>
    <row r="302" spans="1:2">
      <c r="A302" s="263"/>
      <c r="B302" s="263"/>
    </row>
    <row r="303" spans="1:2">
      <c r="A303" s="263"/>
      <c r="B303" s="263"/>
    </row>
    <row r="304" spans="1:2">
      <c r="A304" s="263"/>
      <c r="B304" s="263"/>
    </row>
    <row r="305" spans="1:2">
      <c r="A305" s="263"/>
      <c r="B305" s="263"/>
    </row>
    <row r="306" spans="1:2">
      <c r="A306" s="263"/>
      <c r="B306" s="263"/>
    </row>
    <row r="307" spans="1:2">
      <c r="A307" s="263"/>
      <c r="B307" s="263"/>
    </row>
    <row r="308" spans="1:2">
      <c r="A308" s="263"/>
      <c r="B308" s="263"/>
    </row>
    <row r="309" spans="1:2">
      <c r="A309" s="263"/>
      <c r="B309" s="263"/>
    </row>
    <row r="310" spans="1:2">
      <c r="A310" s="263"/>
      <c r="B310" s="263"/>
    </row>
    <row r="311" spans="1:2">
      <c r="A311" s="263"/>
      <c r="B311" s="263"/>
    </row>
    <row r="312" spans="1:2">
      <c r="A312" s="263"/>
      <c r="B312" s="263"/>
    </row>
    <row r="313" spans="1:2">
      <c r="A313" s="263"/>
      <c r="B313" s="263"/>
    </row>
    <row r="314" spans="1:2">
      <c r="A314" s="263"/>
      <c r="B314" s="263"/>
    </row>
    <row r="315" spans="1:2">
      <c r="A315" s="263"/>
      <c r="B315" s="263"/>
    </row>
    <row r="316" spans="1:2">
      <c r="A316" s="263"/>
      <c r="B316" s="263"/>
    </row>
    <row r="317" spans="1:2">
      <c r="A317" s="263"/>
      <c r="B317" s="263"/>
    </row>
    <row r="318" spans="1:2">
      <c r="A318" s="263"/>
      <c r="B318" s="263"/>
    </row>
    <row r="319" spans="1:2">
      <c r="A319" s="263"/>
      <c r="B319" s="263"/>
    </row>
    <row r="320" spans="1:2">
      <c r="A320" s="263"/>
      <c r="B320" s="263"/>
    </row>
    <row r="321" spans="1:2">
      <c r="A321" s="263"/>
      <c r="B321" s="263"/>
    </row>
    <row r="322" spans="1:2">
      <c r="A322" s="263"/>
      <c r="B322" s="263"/>
    </row>
    <row r="323" spans="1:2">
      <c r="A323" s="263"/>
      <c r="B323" s="263"/>
    </row>
    <row r="324" spans="1:2">
      <c r="A324" s="263"/>
      <c r="B324" s="263"/>
    </row>
    <row r="325" spans="1:2">
      <c r="A325" s="263"/>
      <c r="B325" s="263"/>
    </row>
    <row r="326" spans="1:2">
      <c r="A326" s="263"/>
      <c r="B326" s="263"/>
    </row>
    <row r="327" spans="1:2">
      <c r="A327" s="263"/>
      <c r="B327" s="263"/>
    </row>
    <row r="328" spans="1:2">
      <c r="A328" s="263"/>
      <c r="B328" s="263"/>
    </row>
    <row r="329" spans="1:2">
      <c r="A329" s="263"/>
      <c r="B329" s="263"/>
    </row>
    <row r="330" spans="1:2">
      <c r="A330" s="263"/>
      <c r="B330" s="263"/>
    </row>
    <row r="331" spans="1:2">
      <c r="A331" s="263"/>
      <c r="B331" s="263"/>
    </row>
    <row r="332" spans="1:2">
      <c r="A332" s="263"/>
      <c r="B332" s="263"/>
    </row>
    <row r="333" spans="1:2">
      <c r="A333" s="263"/>
      <c r="B333" s="263"/>
    </row>
    <row r="334" spans="1:2">
      <c r="A334" s="263"/>
      <c r="B334" s="263"/>
    </row>
    <row r="335" spans="1:2">
      <c r="A335" s="263"/>
      <c r="B335" s="263"/>
    </row>
    <row r="336" spans="1:2">
      <c r="A336" s="263"/>
      <c r="B336" s="263"/>
    </row>
    <row r="337" spans="1:2">
      <c r="A337" s="263"/>
      <c r="B337" s="263"/>
    </row>
    <row r="338" spans="1:2">
      <c r="A338" s="263"/>
      <c r="B338" s="263"/>
    </row>
    <row r="339" spans="1:2">
      <c r="A339" s="263"/>
      <c r="B339" s="263"/>
    </row>
    <row r="340" spans="1:2">
      <c r="A340" s="263"/>
      <c r="B340" s="263"/>
    </row>
    <row r="341" spans="1:2">
      <c r="A341" s="263"/>
      <c r="B341" s="263"/>
    </row>
    <row r="342" spans="1:2">
      <c r="A342" s="263"/>
      <c r="B342" s="263"/>
    </row>
    <row r="343" spans="1:2">
      <c r="A343" s="263"/>
      <c r="B343" s="263"/>
    </row>
    <row r="344" spans="1:2">
      <c r="A344" s="263"/>
      <c r="B344" s="263"/>
    </row>
    <row r="345" spans="1:2">
      <c r="A345" s="263"/>
      <c r="B345" s="263"/>
    </row>
    <row r="346" spans="1:2">
      <c r="A346" s="263"/>
      <c r="B346" s="263"/>
    </row>
    <row r="347" spans="1:2">
      <c r="A347" s="263"/>
      <c r="B347" s="263"/>
    </row>
    <row r="348" spans="1:2">
      <c r="A348" s="263"/>
      <c r="B348" s="263"/>
    </row>
    <row r="349" spans="1:2">
      <c r="A349" s="263"/>
      <c r="B349" s="263"/>
    </row>
    <row r="350" spans="1:2">
      <c r="A350" s="263"/>
      <c r="B350" s="263"/>
    </row>
    <row r="351" spans="1:2">
      <c r="A351" s="263"/>
      <c r="B351" s="263"/>
    </row>
    <row r="352" spans="1:2">
      <c r="A352" s="263"/>
      <c r="B352" s="263"/>
    </row>
    <row r="353" spans="1:2">
      <c r="A353" s="263"/>
      <c r="B353" s="263"/>
    </row>
    <row r="354" spans="1:2">
      <c r="A354" s="263"/>
      <c r="B354" s="263"/>
    </row>
    <row r="355" spans="1:2">
      <c r="A355" s="263"/>
      <c r="B355" s="263"/>
    </row>
    <row r="356" spans="1:2">
      <c r="A356" s="263"/>
      <c r="B356" s="263"/>
    </row>
    <row r="357" spans="1:2">
      <c r="A357" s="263"/>
      <c r="B357" s="263"/>
    </row>
    <row r="358" spans="1:2">
      <c r="A358" s="263"/>
      <c r="B358" s="263"/>
    </row>
    <row r="359" spans="1:2">
      <c r="A359" s="263"/>
      <c r="B359" s="263"/>
    </row>
    <row r="360" spans="1:2">
      <c r="A360" s="263"/>
      <c r="B360" s="263"/>
    </row>
    <row r="361" spans="1:2">
      <c r="A361" s="263"/>
      <c r="B361" s="263"/>
    </row>
    <row r="362" spans="1:2">
      <c r="A362" s="263"/>
      <c r="B362" s="263"/>
    </row>
    <row r="363" spans="1:2">
      <c r="A363" s="263"/>
      <c r="B363" s="263"/>
    </row>
    <row r="364" spans="1:2">
      <c r="A364" s="263"/>
      <c r="B364" s="263"/>
    </row>
    <row r="365" spans="1:2">
      <c r="A365" s="263"/>
      <c r="B365" s="263"/>
    </row>
    <row r="366" spans="1:2">
      <c r="A366" s="263"/>
      <c r="B366" s="263"/>
    </row>
    <row r="367" spans="1:2">
      <c r="A367" s="263"/>
      <c r="B367" s="263"/>
    </row>
    <row r="368" spans="1:2">
      <c r="A368" s="263"/>
      <c r="B368" s="263"/>
    </row>
    <row r="369" spans="1:2">
      <c r="A369" s="263"/>
      <c r="B369" s="263"/>
    </row>
    <row r="370" spans="1:2">
      <c r="A370" s="263"/>
      <c r="B370" s="263"/>
    </row>
    <row r="371" spans="1:2">
      <c r="A371" s="263"/>
      <c r="B371" s="263"/>
    </row>
    <row r="372" spans="1:2">
      <c r="A372" s="263"/>
      <c r="B372" s="263"/>
    </row>
    <row r="373" spans="1:2">
      <c r="A373" s="263"/>
      <c r="B373" s="263"/>
    </row>
    <row r="374" spans="1:2">
      <c r="A374" s="263"/>
      <c r="B374" s="263"/>
    </row>
    <row r="375" spans="1:2">
      <c r="A375" s="263"/>
      <c r="B375" s="263"/>
    </row>
    <row r="376" spans="1:2">
      <c r="A376" s="263"/>
      <c r="B376" s="263"/>
    </row>
    <row r="377" spans="1:2">
      <c r="A377" s="263"/>
      <c r="B377" s="263"/>
    </row>
    <row r="378" spans="1:2">
      <c r="A378" s="263"/>
      <c r="B378" s="263"/>
    </row>
    <row r="379" spans="1:2">
      <c r="A379" s="263"/>
      <c r="B379" s="263"/>
    </row>
    <row r="380" spans="1:2">
      <c r="A380" s="263"/>
      <c r="B380" s="263"/>
    </row>
    <row r="381" spans="1:2">
      <c r="A381" s="263"/>
      <c r="B381" s="263"/>
    </row>
    <row r="382" spans="1:2">
      <c r="A382" s="263"/>
      <c r="B382" s="263"/>
    </row>
    <row r="383" spans="1:2">
      <c r="A383" s="263"/>
      <c r="B383" s="263"/>
    </row>
    <row r="384" spans="1:2">
      <c r="A384" s="263"/>
      <c r="B384" s="263"/>
    </row>
    <row r="385" spans="1:2">
      <c r="A385" s="263"/>
      <c r="B385" s="263"/>
    </row>
    <row r="386" spans="1:2">
      <c r="A386" s="263"/>
      <c r="B386" s="263"/>
    </row>
    <row r="387" spans="1:2">
      <c r="A387" s="263"/>
      <c r="B387" s="263"/>
    </row>
    <row r="388" spans="1:2">
      <c r="A388" s="263"/>
      <c r="B388" s="263"/>
    </row>
    <row r="389" spans="1:2">
      <c r="A389" s="263"/>
      <c r="B389" s="263"/>
    </row>
    <row r="390" spans="1:2">
      <c r="A390" s="263"/>
      <c r="B390" s="263"/>
    </row>
    <row r="391" spans="1:2">
      <c r="A391" s="263"/>
      <c r="B391" s="263"/>
    </row>
    <row r="392" spans="1:2">
      <c r="A392" s="263"/>
      <c r="B392" s="263"/>
    </row>
    <row r="393" spans="1:2">
      <c r="A393" s="263"/>
      <c r="B393" s="263"/>
    </row>
    <row r="394" spans="1:2">
      <c r="A394" s="263"/>
      <c r="B394" s="263"/>
    </row>
    <row r="395" spans="1:2">
      <c r="A395" s="263"/>
      <c r="B395" s="263"/>
    </row>
    <row r="396" spans="1:2">
      <c r="A396" s="263"/>
      <c r="B396" s="263"/>
    </row>
    <row r="397" spans="1:2">
      <c r="A397" s="263"/>
      <c r="B397" s="263"/>
    </row>
    <row r="398" spans="1:2">
      <c r="A398" s="263"/>
      <c r="B398" s="263"/>
    </row>
    <row r="399" spans="1:2">
      <c r="A399" s="263"/>
      <c r="B399" s="263"/>
    </row>
    <row r="400" spans="1:2">
      <c r="A400" s="263"/>
      <c r="B400" s="263"/>
    </row>
    <row r="401" spans="1:2">
      <c r="A401" s="263"/>
      <c r="B401" s="263"/>
    </row>
    <row r="402" spans="1:2">
      <c r="A402" s="263"/>
      <c r="B402" s="263"/>
    </row>
    <row r="403" spans="1:2">
      <c r="A403" s="263"/>
      <c r="B403" s="263"/>
    </row>
    <row r="404" spans="1:2">
      <c r="A404" s="263"/>
      <c r="B404" s="263"/>
    </row>
    <row r="405" spans="1:2">
      <c r="A405" s="263"/>
      <c r="B405" s="263"/>
    </row>
    <row r="406" spans="1:2">
      <c r="A406" s="263"/>
      <c r="B406" s="263"/>
    </row>
    <row r="407" spans="1:2">
      <c r="A407" s="263"/>
      <c r="B407" s="263"/>
    </row>
    <row r="408" spans="1:2">
      <c r="A408" s="263"/>
      <c r="B408" s="263"/>
    </row>
    <row r="409" spans="1:2">
      <c r="A409" s="263"/>
      <c r="B409" s="263"/>
    </row>
    <row r="410" spans="1:2">
      <c r="A410" s="263"/>
      <c r="B410" s="263"/>
    </row>
    <row r="411" spans="1:2">
      <c r="A411" s="263"/>
      <c r="B411" s="263"/>
    </row>
    <row r="412" spans="1:2">
      <c r="A412" s="263"/>
      <c r="B412" s="263"/>
    </row>
    <row r="413" spans="1:2">
      <c r="A413" s="263"/>
      <c r="B413" s="263"/>
    </row>
    <row r="414" spans="1:2">
      <c r="A414" s="263"/>
      <c r="B414" s="263"/>
    </row>
    <row r="415" spans="1:2">
      <c r="A415" s="263"/>
      <c r="B415" s="263"/>
    </row>
    <row r="416" spans="1:2">
      <c r="A416" s="263"/>
      <c r="B416" s="263"/>
    </row>
    <row r="417" spans="1:2">
      <c r="A417" s="263"/>
      <c r="B417" s="263"/>
    </row>
    <row r="418" spans="1:2">
      <c r="A418" s="263"/>
      <c r="B418" s="263"/>
    </row>
    <row r="419" spans="1:2">
      <c r="A419" s="263"/>
      <c r="B419" s="263"/>
    </row>
    <row r="420" spans="1:2">
      <c r="A420" s="263"/>
      <c r="B420" s="263"/>
    </row>
    <row r="421" spans="1:2">
      <c r="A421" s="263"/>
      <c r="B421" s="263"/>
    </row>
    <row r="422" spans="1:2">
      <c r="A422" s="263"/>
      <c r="B422" s="263"/>
    </row>
    <row r="423" spans="1:2">
      <c r="A423" s="263"/>
      <c r="B423" s="263"/>
    </row>
    <row r="424" spans="1:2">
      <c r="A424" s="263"/>
      <c r="B424" s="263"/>
    </row>
    <row r="425" spans="1:2">
      <c r="A425" s="263"/>
      <c r="B425" s="263"/>
    </row>
    <row r="426" spans="1:2">
      <c r="A426" s="263"/>
      <c r="B426" s="263"/>
    </row>
    <row r="427" spans="1:2">
      <c r="A427" s="263"/>
      <c r="B427" s="263"/>
    </row>
    <row r="428" spans="1:2">
      <c r="A428" s="263"/>
      <c r="B428" s="263"/>
    </row>
    <row r="429" spans="1:2">
      <c r="A429" s="263"/>
      <c r="B429" s="263"/>
    </row>
    <row r="430" spans="1:2">
      <c r="A430" s="263"/>
      <c r="B430" s="263"/>
    </row>
    <row r="431" spans="1:2">
      <c r="A431" s="263"/>
      <c r="B431" s="263"/>
    </row>
    <row r="432" spans="1:2">
      <c r="A432" s="263"/>
      <c r="B432" s="263"/>
    </row>
    <row r="433" spans="1:2">
      <c r="A433" s="263"/>
      <c r="B433" s="263"/>
    </row>
    <row r="434" spans="1:2">
      <c r="A434" s="263"/>
      <c r="B434" s="263"/>
    </row>
    <row r="435" spans="1:2">
      <c r="A435" s="263"/>
      <c r="B435" s="263"/>
    </row>
    <row r="436" spans="1:2">
      <c r="A436" s="263"/>
      <c r="B436" s="263"/>
    </row>
    <row r="437" spans="1:2">
      <c r="A437" s="263"/>
      <c r="B437" s="263"/>
    </row>
    <row r="438" spans="1:2">
      <c r="A438" s="263"/>
      <c r="B438" s="263"/>
    </row>
    <row r="439" spans="1:2">
      <c r="A439" s="263"/>
      <c r="B439" s="263"/>
    </row>
    <row r="440" spans="1:2">
      <c r="A440" s="263"/>
      <c r="B440" s="263"/>
    </row>
    <row r="441" spans="1:2">
      <c r="A441" s="263"/>
      <c r="B441" s="263"/>
    </row>
    <row r="442" spans="1:2">
      <c r="A442" s="263"/>
      <c r="B442" s="263"/>
    </row>
    <row r="443" spans="1:2">
      <c r="A443" s="263"/>
      <c r="B443" s="263"/>
    </row>
    <row r="444" spans="1:2">
      <c r="A444" s="263"/>
      <c r="B444" s="263"/>
    </row>
    <row r="445" spans="1:2">
      <c r="A445" s="263"/>
      <c r="B445" s="263"/>
    </row>
    <row r="446" spans="1:2">
      <c r="A446" s="263"/>
      <c r="B446" s="263"/>
    </row>
    <row r="447" spans="1:2">
      <c r="A447" s="263"/>
      <c r="B447" s="263"/>
    </row>
    <row r="448" spans="1:2">
      <c r="A448" s="263"/>
      <c r="B448" s="263"/>
    </row>
    <row r="449" spans="1:2">
      <c r="A449" s="263"/>
      <c r="B449" s="263"/>
    </row>
    <row r="450" spans="1:2">
      <c r="A450" s="263"/>
      <c r="B450" s="263"/>
    </row>
    <row r="451" spans="1:2">
      <c r="A451" s="263"/>
      <c r="B451" s="263"/>
    </row>
    <row r="452" spans="1:2">
      <c r="A452" s="263"/>
      <c r="B452" s="263"/>
    </row>
    <row r="453" spans="1:2">
      <c r="A453" s="263"/>
      <c r="B453" s="263"/>
    </row>
    <row r="454" spans="1:2">
      <c r="A454" s="263"/>
      <c r="B454" s="263"/>
    </row>
    <row r="455" spans="1:2">
      <c r="A455" s="263"/>
      <c r="B455" s="263"/>
    </row>
    <row r="456" spans="1:2">
      <c r="A456" s="263"/>
      <c r="B456" s="263"/>
    </row>
    <row r="457" spans="1:2">
      <c r="A457" s="263"/>
      <c r="B457" s="263"/>
    </row>
    <row r="458" spans="1:2">
      <c r="A458" s="263"/>
      <c r="B458" s="263"/>
    </row>
    <row r="459" spans="1:2">
      <c r="A459" s="263"/>
      <c r="B459" s="263"/>
    </row>
    <row r="460" spans="1:2">
      <c r="A460" s="263"/>
      <c r="B460" s="263"/>
    </row>
    <row r="461" spans="1:2">
      <c r="A461" s="263"/>
      <c r="B461" s="263"/>
    </row>
    <row r="462" spans="1:2">
      <c r="A462" s="263"/>
      <c r="B462" s="263"/>
    </row>
    <row r="463" spans="1:2">
      <c r="A463" s="263"/>
      <c r="B463" s="263"/>
    </row>
    <row r="464" spans="1:2">
      <c r="A464" s="263"/>
      <c r="B464" s="263"/>
    </row>
    <row r="465" spans="1:2">
      <c r="A465" s="263"/>
      <c r="B465" s="263"/>
    </row>
    <row r="466" spans="1:2">
      <c r="A466" s="263"/>
      <c r="B466" s="263"/>
    </row>
    <row r="467" spans="1:2">
      <c r="A467" s="263"/>
      <c r="B467" s="263"/>
    </row>
    <row r="468" spans="1:2">
      <c r="A468" s="263"/>
      <c r="B468" s="263"/>
    </row>
    <row r="469" spans="1:2">
      <c r="A469" s="263"/>
      <c r="B469" s="263"/>
    </row>
    <row r="470" spans="1:2">
      <c r="A470" s="263"/>
      <c r="B470" s="263"/>
    </row>
    <row r="471" spans="1:2">
      <c r="A471" s="263"/>
      <c r="B471" s="263"/>
    </row>
    <row r="472" spans="1:2">
      <c r="A472" s="263"/>
      <c r="B472" s="263"/>
    </row>
    <row r="473" spans="1:2">
      <c r="A473" s="263"/>
      <c r="B473" s="263"/>
    </row>
    <row r="474" spans="1:2">
      <c r="A474" s="263"/>
      <c r="B474" s="263"/>
    </row>
    <row r="475" spans="1:2">
      <c r="A475" s="263"/>
      <c r="B475" s="263"/>
    </row>
    <row r="476" spans="1:2">
      <c r="A476" s="263"/>
      <c r="B476" s="263"/>
    </row>
    <row r="477" spans="1:2">
      <c r="A477" s="263"/>
      <c r="B477" s="263"/>
    </row>
    <row r="478" spans="1:2">
      <c r="A478" s="263"/>
      <c r="B478" s="263"/>
    </row>
    <row r="479" spans="1:2">
      <c r="A479" s="263"/>
      <c r="B479" s="263"/>
    </row>
    <row r="480" spans="1:2">
      <c r="A480" s="263"/>
      <c r="B480" s="263"/>
    </row>
    <row r="481" spans="1:2">
      <c r="A481" s="263"/>
      <c r="B481" s="263"/>
    </row>
    <row r="482" spans="1:2">
      <c r="A482" s="263"/>
      <c r="B482" s="263"/>
    </row>
    <row r="483" spans="1:2">
      <c r="A483" s="263"/>
      <c r="B483" s="263"/>
    </row>
    <row r="484" spans="1:2">
      <c r="A484" s="263"/>
      <c r="B484" s="263"/>
    </row>
    <row r="485" spans="1:2">
      <c r="A485" s="263"/>
      <c r="B485" s="263"/>
    </row>
    <row r="486" spans="1:2">
      <c r="A486" s="263"/>
      <c r="B486" s="263"/>
    </row>
    <row r="487" spans="1:2">
      <c r="A487" s="263"/>
      <c r="B487" s="263"/>
    </row>
    <row r="488" spans="1:2">
      <c r="A488" s="263"/>
      <c r="B488" s="263"/>
    </row>
    <row r="489" spans="1:2">
      <c r="A489" s="263"/>
      <c r="B489" s="263"/>
    </row>
    <row r="490" spans="1:2">
      <c r="A490" s="263"/>
      <c r="B490" s="263"/>
    </row>
    <row r="491" spans="1:2">
      <c r="A491" s="263"/>
      <c r="B491" s="263"/>
    </row>
    <row r="492" spans="1:2">
      <c r="A492" s="263"/>
      <c r="B492" s="263"/>
    </row>
    <row r="493" spans="1:2">
      <c r="A493" s="263"/>
      <c r="B493" s="263"/>
    </row>
    <row r="494" spans="1:2">
      <c r="A494" s="263"/>
      <c r="B494" s="263"/>
    </row>
    <row r="495" spans="1:2">
      <c r="A495" s="263"/>
      <c r="B495" s="263"/>
    </row>
    <row r="496" spans="1:2">
      <c r="A496" s="263"/>
      <c r="B496" s="263"/>
    </row>
    <row r="497" spans="1:2">
      <c r="A497" s="263"/>
      <c r="B497" s="263"/>
    </row>
    <row r="498" spans="1:2">
      <c r="A498" s="263"/>
      <c r="B498" s="263"/>
    </row>
    <row r="499" spans="1:2">
      <c r="A499" s="263"/>
      <c r="B499" s="263"/>
    </row>
    <row r="500" spans="1:2">
      <c r="A500" s="263"/>
      <c r="B500" s="263"/>
    </row>
    <row r="501" spans="1:2">
      <c r="A501" s="263"/>
      <c r="B501" s="263"/>
    </row>
    <row r="502" spans="1:2">
      <c r="A502" s="263"/>
      <c r="B502" s="263"/>
    </row>
    <row r="503" spans="1:2">
      <c r="A503" s="263"/>
      <c r="B503" s="263"/>
    </row>
    <row r="504" spans="1:2">
      <c r="A504" s="263"/>
      <c r="B504" s="263"/>
    </row>
    <row r="505" spans="1:2">
      <c r="A505" s="263"/>
      <c r="B505" s="263"/>
    </row>
    <row r="506" spans="1:2">
      <c r="A506" s="263"/>
      <c r="B506" s="263"/>
    </row>
    <row r="507" spans="1:2">
      <c r="A507" s="263"/>
      <c r="B507" s="263"/>
    </row>
    <row r="508" spans="1:2">
      <c r="A508" s="263"/>
      <c r="B508" s="263"/>
    </row>
    <row r="509" spans="1:2">
      <c r="A509" s="263"/>
      <c r="B509" s="263"/>
    </row>
    <row r="510" spans="1:2">
      <c r="A510" s="263"/>
      <c r="B510" s="263"/>
    </row>
    <row r="511" spans="1:2">
      <c r="A511" s="263"/>
      <c r="B511" s="263"/>
    </row>
    <row r="512" spans="1:2">
      <c r="A512" s="263"/>
      <c r="B512" s="263"/>
    </row>
    <row r="513" spans="1:2">
      <c r="A513" s="263"/>
      <c r="B513" s="263"/>
    </row>
    <row r="514" spans="1:2">
      <c r="A514" s="263"/>
      <c r="B514" s="263"/>
    </row>
    <row r="515" spans="1:2">
      <c r="A515" s="263"/>
      <c r="B515" s="263"/>
    </row>
    <row r="516" spans="1:2">
      <c r="A516" s="263"/>
      <c r="B516" s="263"/>
    </row>
    <row r="517" spans="1:2">
      <c r="A517" s="263"/>
      <c r="B517" s="263"/>
    </row>
    <row r="518" spans="1:2">
      <c r="A518" s="263"/>
      <c r="B518" s="263"/>
    </row>
    <row r="519" spans="1:2">
      <c r="A519" s="263"/>
      <c r="B519" s="263"/>
    </row>
    <row r="520" spans="1:2">
      <c r="A520" s="263"/>
      <c r="B520" s="263"/>
    </row>
    <row r="521" spans="1:2">
      <c r="A521" s="263"/>
      <c r="B521" s="263"/>
    </row>
    <row r="522" spans="1:2">
      <c r="A522" s="263"/>
      <c r="B522" s="263"/>
    </row>
    <row r="523" spans="1:2">
      <c r="A523" s="263"/>
      <c r="B523" s="263"/>
    </row>
    <row r="524" spans="1:2">
      <c r="A524" s="263"/>
      <c r="B524" s="263"/>
    </row>
    <row r="525" spans="1:2">
      <c r="A525" s="263"/>
      <c r="B525" s="263"/>
    </row>
    <row r="526" spans="1:2">
      <c r="A526" s="263"/>
      <c r="B526" s="263"/>
    </row>
    <row r="527" spans="1:2">
      <c r="A527" s="263"/>
      <c r="B527" s="263"/>
    </row>
    <row r="528" spans="1:2">
      <c r="A528" s="263"/>
      <c r="B528" s="263"/>
    </row>
    <row r="529" spans="1:2">
      <c r="A529" s="263"/>
      <c r="B529" s="263"/>
    </row>
    <row r="530" spans="1:2">
      <c r="A530" s="263"/>
      <c r="B530" s="263"/>
    </row>
    <row r="531" spans="1:2">
      <c r="A531" s="263"/>
      <c r="B531" s="263"/>
    </row>
    <row r="532" spans="1:2">
      <c r="A532" s="263"/>
      <c r="B532" s="263"/>
    </row>
    <row r="533" spans="1:2">
      <c r="A533" s="263"/>
      <c r="B533" s="263"/>
    </row>
    <row r="534" spans="1:2">
      <c r="A534" s="263"/>
      <c r="B534" s="263"/>
    </row>
    <row r="535" spans="1:2">
      <c r="A535" s="263"/>
      <c r="B535" s="263"/>
    </row>
    <row r="536" spans="1:2">
      <c r="A536" s="263"/>
      <c r="B536" s="263"/>
    </row>
    <row r="537" spans="1:2">
      <c r="A537" s="263"/>
      <c r="B537" s="263"/>
    </row>
    <row r="538" spans="1:2">
      <c r="A538" s="263"/>
      <c r="B538" s="263"/>
    </row>
    <row r="539" spans="1:2">
      <c r="A539" s="263"/>
      <c r="B539" s="263"/>
    </row>
    <row r="540" spans="1:2">
      <c r="A540" s="263"/>
      <c r="B540" s="263"/>
    </row>
    <row r="541" spans="1:2">
      <c r="A541" s="263"/>
      <c r="B541" s="263"/>
    </row>
    <row r="542" spans="1:2">
      <c r="A542" s="263"/>
      <c r="B542" s="263"/>
    </row>
    <row r="543" spans="1:2">
      <c r="A543" s="263"/>
      <c r="B543" s="263"/>
    </row>
    <row r="544" spans="1:2">
      <c r="A544" s="263"/>
      <c r="B544" s="263"/>
    </row>
    <row r="545" spans="1:2">
      <c r="A545" s="263"/>
      <c r="B545" s="263"/>
    </row>
    <row r="546" spans="1:2">
      <c r="A546" s="263"/>
      <c r="B546" s="263"/>
    </row>
    <row r="547" spans="1:2">
      <c r="A547" s="263"/>
      <c r="B547" s="263"/>
    </row>
    <row r="548" spans="1:2">
      <c r="A548" s="263"/>
      <c r="B548" s="263"/>
    </row>
    <row r="549" spans="1:2">
      <c r="A549" s="263"/>
      <c r="B549" s="263"/>
    </row>
    <row r="550" spans="1:2">
      <c r="A550" s="263"/>
      <c r="B550" s="263"/>
    </row>
    <row r="551" spans="1:2">
      <c r="A551" s="263"/>
      <c r="B551" s="263"/>
    </row>
    <row r="552" spans="1:2">
      <c r="A552" s="263"/>
      <c r="B552" s="263"/>
    </row>
    <row r="553" spans="1:2">
      <c r="A553" s="263"/>
      <c r="B553" s="263"/>
    </row>
    <row r="554" spans="1:2">
      <c r="A554" s="263"/>
      <c r="B554" s="263"/>
    </row>
    <row r="555" spans="1:2">
      <c r="A555" s="263"/>
      <c r="B555" s="263"/>
    </row>
    <row r="556" spans="1:2">
      <c r="A556" s="263"/>
      <c r="B556" s="263"/>
    </row>
    <row r="557" spans="1:2">
      <c r="A557" s="263"/>
      <c r="B557" s="263"/>
    </row>
    <row r="558" spans="1:2">
      <c r="A558" s="263"/>
      <c r="B558" s="263"/>
    </row>
    <row r="559" spans="1:2">
      <c r="A559" s="263"/>
      <c r="B559" s="263"/>
    </row>
    <row r="560" spans="1:2">
      <c r="A560" s="263"/>
      <c r="B560" s="263"/>
    </row>
    <row r="561" spans="1:2">
      <c r="A561" s="263"/>
      <c r="B561" s="263"/>
    </row>
    <row r="562" spans="1:2">
      <c r="A562" s="263"/>
      <c r="B562" s="263"/>
    </row>
    <row r="563" spans="1:2">
      <c r="A563" s="263"/>
      <c r="B563" s="263"/>
    </row>
    <row r="564" spans="1:2">
      <c r="A564" s="263"/>
      <c r="B564" s="263"/>
    </row>
    <row r="565" spans="1:2">
      <c r="A565" s="263"/>
      <c r="B565" s="263"/>
    </row>
    <row r="566" spans="1:2">
      <c r="A566" s="263"/>
      <c r="B566" s="263"/>
    </row>
    <row r="567" spans="1:2">
      <c r="A567" s="263"/>
      <c r="B567" s="263"/>
    </row>
    <row r="568" spans="1:2">
      <c r="A568" s="263"/>
      <c r="B568" s="263"/>
    </row>
    <row r="569" spans="1:2">
      <c r="A569" s="263"/>
      <c r="B569" s="263"/>
    </row>
    <row r="570" spans="1:2">
      <c r="A570" s="263"/>
      <c r="B570" s="263"/>
    </row>
    <row r="571" spans="1:2">
      <c r="A571" s="263"/>
      <c r="B571" s="263"/>
    </row>
    <row r="572" spans="1:2">
      <c r="A572" s="263"/>
      <c r="B572" s="263"/>
    </row>
    <row r="573" spans="1:2">
      <c r="A573" s="263"/>
      <c r="B573" s="263"/>
    </row>
    <row r="574" spans="1:2">
      <c r="A574" s="263"/>
      <c r="B574" s="263"/>
    </row>
    <row r="575" spans="1:2">
      <c r="A575" s="263"/>
      <c r="B575" s="263"/>
    </row>
    <row r="576" spans="1:2">
      <c r="A576" s="263"/>
      <c r="B576" s="263"/>
    </row>
    <row r="577" spans="1:2">
      <c r="A577" s="263"/>
      <c r="B577" s="263"/>
    </row>
    <row r="578" spans="1:2">
      <c r="A578" s="263"/>
      <c r="B578" s="263"/>
    </row>
    <row r="579" spans="1:2">
      <c r="A579" s="263"/>
      <c r="B579" s="263"/>
    </row>
    <row r="580" spans="1:2">
      <c r="A580" s="263"/>
      <c r="B580" s="263"/>
    </row>
    <row r="581" spans="1:2">
      <c r="A581" s="263"/>
      <c r="B581" s="263"/>
    </row>
    <row r="582" spans="1:2">
      <c r="A582" s="263"/>
      <c r="B582" s="263"/>
    </row>
    <row r="583" spans="1:2">
      <c r="A583" s="263"/>
      <c r="B583" s="263"/>
    </row>
    <row r="584" spans="1:2">
      <c r="A584" s="263"/>
      <c r="B584" s="263"/>
    </row>
    <row r="585" spans="1:2">
      <c r="A585" s="263"/>
      <c r="B585" s="263"/>
    </row>
    <row r="586" spans="1:2">
      <c r="A586" s="263"/>
      <c r="B586" s="263"/>
    </row>
    <row r="587" spans="1:2">
      <c r="A587" s="263"/>
      <c r="B587" s="263"/>
    </row>
    <row r="588" spans="1:2">
      <c r="A588" s="263"/>
      <c r="B588" s="263"/>
    </row>
    <row r="589" spans="1:2">
      <c r="A589" s="263"/>
      <c r="B589" s="263"/>
    </row>
    <row r="590" spans="1:2">
      <c r="A590" s="263"/>
      <c r="B590" s="263"/>
    </row>
    <row r="591" spans="1:2">
      <c r="A591" s="263"/>
      <c r="B591" s="263"/>
    </row>
    <row r="592" spans="1:2">
      <c r="A592" s="263"/>
      <c r="B592" s="263"/>
    </row>
    <row r="593" spans="1:2">
      <c r="A593" s="263"/>
      <c r="B593" s="263"/>
    </row>
    <row r="594" spans="1:2">
      <c r="A594" s="263"/>
      <c r="B594" s="263"/>
    </row>
    <row r="595" spans="1:2">
      <c r="A595" s="263"/>
      <c r="B595" s="263"/>
    </row>
    <row r="596" spans="1:2">
      <c r="A596" s="263"/>
      <c r="B596" s="263"/>
    </row>
    <row r="597" spans="1:2">
      <c r="A597" s="263"/>
      <c r="B597" s="263"/>
    </row>
    <row r="598" spans="1:2">
      <c r="A598" s="263"/>
      <c r="B598" s="263"/>
    </row>
    <row r="599" spans="1:2">
      <c r="A599" s="263"/>
      <c r="B599" s="263"/>
    </row>
    <row r="600" spans="1:2">
      <c r="A600" s="263"/>
      <c r="B600" s="263"/>
    </row>
    <row r="601" spans="1:2">
      <c r="A601" s="263"/>
      <c r="B601" s="263"/>
    </row>
    <row r="602" spans="1:2">
      <c r="A602" s="263"/>
      <c r="B602" s="263"/>
    </row>
    <row r="603" spans="1:2">
      <c r="A603" s="263"/>
      <c r="B603" s="263"/>
    </row>
    <row r="604" spans="1:2">
      <c r="A604" s="263"/>
      <c r="B604" s="263"/>
    </row>
    <row r="605" spans="1:2">
      <c r="A605" s="263"/>
      <c r="B605" s="263"/>
    </row>
    <row r="606" spans="1:2">
      <c r="A606" s="263"/>
      <c r="B606" s="263"/>
    </row>
    <row r="607" spans="1:2">
      <c r="A607" s="263"/>
      <c r="B607" s="263"/>
    </row>
    <row r="608" spans="1:2">
      <c r="A608" s="263"/>
      <c r="B608" s="263"/>
    </row>
    <row r="609" spans="1:2">
      <c r="A609" s="263"/>
      <c r="B609" s="263"/>
    </row>
    <row r="610" spans="1:2">
      <c r="A610" s="263"/>
      <c r="B610" s="263"/>
    </row>
    <row r="611" spans="1:2">
      <c r="A611" s="263"/>
      <c r="B611" s="263"/>
    </row>
    <row r="612" spans="1:2">
      <c r="A612" s="263"/>
      <c r="B612" s="263"/>
    </row>
    <row r="613" spans="1:2">
      <c r="A613" s="263"/>
      <c r="B613" s="263"/>
    </row>
    <row r="614" spans="1:2">
      <c r="A614" s="263"/>
      <c r="B614" s="263"/>
    </row>
    <row r="615" spans="1:2">
      <c r="A615" s="263"/>
      <c r="B615" s="263"/>
    </row>
    <row r="616" spans="1:2">
      <c r="A616" s="263"/>
      <c r="B616" s="263"/>
    </row>
    <row r="617" spans="1:2">
      <c r="A617" s="263"/>
      <c r="B617" s="263"/>
    </row>
    <row r="618" spans="1:2">
      <c r="A618" s="263"/>
      <c r="B618" s="263"/>
    </row>
    <row r="619" spans="1:2">
      <c r="A619" s="263"/>
      <c r="B619" s="263"/>
    </row>
    <row r="620" spans="1:2">
      <c r="A620" s="263"/>
      <c r="B620" s="263"/>
    </row>
    <row r="621" spans="1:2">
      <c r="A621" s="263"/>
      <c r="B621" s="263"/>
    </row>
    <row r="622" spans="1:2">
      <c r="A622" s="263"/>
      <c r="B622" s="263"/>
    </row>
    <row r="623" spans="1:2">
      <c r="A623" s="263"/>
      <c r="B623" s="263"/>
    </row>
    <row r="624" spans="1:2">
      <c r="A624" s="263"/>
      <c r="B624" s="263"/>
    </row>
    <row r="625" spans="1:2">
      <c r="A625" s="263"/>
      <c r="B625" s="263"/>
    </row>
    <row r="626" spans="1:2">
      <c r="A626" s="263"/>
      <c r="B626" s="263"/>
    </row>
    <row r="627" spans="1:2">
      <c r="A627" s="263"/>
      <c r="B627" s="263"/>
    </row>
    <row r="628" spans="1:2">
      <c r="A628" s="263"/>
      <c r="B628" s="263"/>
    </row>
    <row r="629" spans="1:2">
      <c r="A629" s="263"/>
      <c r="B629" s="263"/>
    </row>
    <row r="630" spans="1:2">
      <c r="A630" s="263"/>
      <c r="B630" s="263"/>
    </row>
    <row r="631" spans="1:2">
      <c r="A631" s="263"/>
      <c r="B631" s="263"/>
    </row>
    <row r="632" spans="1:2">
      <c r="A632" s="263"/>
      <c r="B632" s="263"/>
    </row>
    <row r="633" spans="1:2">
      <c r="A633" s="263"/>
      <c r="B633" s="263"/>
    </row>
    <row r="634" spans="1:2">
      <c r="A634" s="263"/>
      <c r="B634" s="263"/>
    </row>
    <row r="635" spans="1:2">
      <c r="A635" s="263"/>
      <c r="B635" s="263"/>
    </row>
    <row r="636" spans="1:2">
      <c r="A636" s="263"/>
      <c r="B636" s="263"/>
    </row>
    <row r="637" spans="1:2">
      <c r="A637" s="263"/>
      <c r="B637" s="263"/>
    </row>
    <row r="638" spans="1:2">
      <c r="A638" s="263"/>
      <c r="B638" s="263"/>
    </row>
    <row r="639" spans="1:2">
      <c r="A639" s="263"/>
      <c r="B639" s="263"/>
    </row>
    <row r="640" spans="1:2">
      <c r="A640" s="263"/>
      <c r="B640" s="263"/>
    </row>
    <row r="641" spans="1:2">
      <c r="A641" s="263"/>
      <c r="B641" s="263"/>
    </row>
    <row r="642" spans="1:2">
      <c r="A642" s="263"/>
      <c r="B642" s="263"/>
    </row>
    <row r="643" spans="1:2">
      <c r="A643" s="263"/>
      <c r="B643" s="263"/>
    </row>
    <row r="644" spans="1:2">
      <c r="A644" s="263"/>
      <c r="B644" s="263"/>
    </row>
    <row r="645" spans="1:2">
      <c r="A645" s="263"/>
      <c r="B645" s="263"/>
    </row>
    <row r="646" spans="1:2">
      <c r="A646" s="263"/>
      <c r="B646" s="263"/>
    </row>
    <row r="647" spans="1:2">
      <c r="A647" s="263"/>
      <c r="B647" s="263"/>
    </row>
    <row r="648" spans="1:2">
      <c r="A648" s="263"/>
      <c r="B648" s="263"/>
    </row>
    <row r="649" spans="1:2">
      <c r="A649" s="263"/>
      <c r="B649" s="263"/>
    </row>
    <row r="650" spans="1:2">
      <c r="A650" s="263"/>
      <c r="B650" s="263"/>
    </row>
    <row r="651" spans="1:2">
      <c r="A651" s="263"/>
      <c r="B651" s="263"/>
    </row>
    <row r="652" spans="1:2">
      <c r="A652" s="263"/>
      <c r="B652" s="263"/>
    </row>
    <row r="653" spans="1:2">
      <c r="A653" s="263"/>
      <c r="B653" s="263"/>
    </row>
    <row r="654" spans="1:2">
      <c r="A654" s="263"/>
      <c r="B654" s="263"/>
    </row>
    <row r="655" spans="1:2">
      <c r="A655" s="263"/>
      <c r="B655" s="263"/>
    </row>
    <row r="656" spans="1:2">
      <c r="A656" s="263"/>
      <c r="B656" s="263"/>
    </row>
    <row r="657" spans="1:2">
      <c r="A657" s="263"/>
      <c r="B657" s="263"/>
    </row>
    <row r="658" spans="1:2">
      <c r="A658" s="263"/>
      <c r="B658" s="263"/>
    </row>
    <row r="659" spans="1:2">
      <c r="A659" s="263"/>
      <c r="B659" s="263"/>
    </row>
    <row r="660" spans="1:2">
      <c r="A660" s="263"/>
      <c r="B660" s="263"/>
    </row>
    <row r="661" spans="1:2">
      <c r="A661" s="263"/>
      <c r="B661" s="263"/>
    </row>
    <row r="662" spans="1:2">
      <c r="A662" s="263"/>
      <c r="B662" s="263"/>
    </row>
    <row r="663" spans="1:2">
      <c r="A663" s="263"/>
      <c r="B663" s="263"/>
    </row>
    <row r="664" spans="1:2">
      <c r="A664" s="263"/>
      <c r="B664" s="263"/>
    </row>
    <row r="665" spans="1:2">
      <c r="A665" s="263"/>
      <c r="B665" s="263"/>
    </row>
    <row r="666" spans="1:2">
      <c r="A666" s="263"/>
      <c r="B666" s="263"/>
    </row>
    <row r="667" spans="1:2">
      <c r="A667" s="263"/>
      <c r="B667" s="263"/>
    </row>
    <row r="668" spans="1:2">
      <c r="A668" s="263"/>
      <c r="B668" s="263"/>
    </row>
    <row r="669" spans="1:2">
      <c r="A669" s="263"/>
      <c r="B669" s="263"/>
    </row>
    <row r="670" spans="1:2">
      <c r="A670" s="263"/>
      <c r="B670" s="263"/>
    </row>
    <row r="671" spans="1:2">
      <c r="A671" s="263"/>
      <c r="B671" s="263"/>
    </row>
    <row r="672" spans="1:2">
      <c r="A672" s="263"/>
      <c r="B672" s="263"/>
    </row>
    <row r="673" spans="1:2">
      <c r="A673" s="263"/>
      <c r="B673" s="263"/>
    </row>
    <row r="674" spans="1:2">
      <c r="A674" s="263"/>
      <c r="B674" s="263"/>
    </row>
    <row r="675" spans="1:2">
      <c r="A675" s="263"/>
      <c r="B675" s="263"/>
    </row>
    <row r="676" spans="1:2">
      <c r="A676" s="263"/>
      <c r="B676" s="263"/>
    </row>
    <row r="677" spans="1:2">
      <c r="A677" s="263"/>
      <c r="B677" s="263"/>
    </row>
    <row r="678" spans="1:2">
      <c r="A678" s="263"/>
      <c r="B678" s="263"/>
    </row>
    <row r="679" spans="1:2">
      <c r="A679" s="263"/>
      <c r="B679" s="263"/>
    </row>
    <row r="680" spans="1:2">
      <c r="A680" s="263"/>
      <c r="B680" s="263"/>
    </row>
    <row r="681" spans="1:2">
      <c r="A681" s="263"/>
      <c r="B681" s="263"/>
    </row>
    <row r="682" spans="1:2">
      <c r="A682" s="263"/>
      <c r="B682" s="263"/>
    </row>
    <row r="683" spans="1:2">
      <c r="A683" s="263"/>
      <c r="B683" s="263"/>
    </row>
    <row r="684" spans="1:2">
      <c r="A684" s="263"/>
      <c r="B684" s="263"/>
    </row>
    <row r="685" spans="1:2">
      <c r="A685" s="263"/>
      <c r="B685" s="263"/>
    </row>
    <row r="686" spans="1:2">
      <c r="A686" s="263"/>
      <c r="B686" s="263"/>
    </row>
    <row r="687" spans="1:2">
      <c r="A687" s="263"/>
      <c r="B687" s="263"/>
    </row>
    <row r="688" spans="1:2">
      <c r="A688" s="263"/>
      <c r="B688" s="263"/>
    </row>
    <row r="689" spans="1:2">
      <c r="A689" s="263"/>
      <c r="B689" s="263"/>
    </row>
    <row r="690" spans="1:2">
      <c r="A690" s="263"/>
      <c r="B690" s="263"/>
    </row>
    <row r="691" spans="1:2">
      <c r="A691" s="263"/>
      <c r="B691" s="263"/>
    </row>
    <row r="692" spans="1:2">
      <c r="A692" s="263"/>
      <c r="B692" s="263"/>
    </row>
    <row r="693" spans="1:2">
      <c r="A693" s="263"/>
      <c r="B693" s="263"/>
    </row>
    <row r="694" spans="1:2">
      <c r="A694" s="263"/>
      <c r="B694" s="263"/>
    </row>
    <row r="695" spans="1:2">
      <c r="A695" s="263"/>
      <c r="B695" s="263"/>
    </row>
    <row r="696" spans="1:2">
      <c r="A696" s="263"/>
      <c r="B696" s="263"/>
    </row>
    <row r="697" spans="1:2">
      <c r="A697" s="263"/>
      <c r="B697" s="263"/>
    </row>
    <row r="698" spans="1:2">
      <c r="A698" s="263"/>
      <c r="B698" s="263"/>
    </row>
    <row r="699" spans="1:2">
      <c r="A699" s="263"/>
      <c r="B699" s="263"/>
    </row>
    <row r="700" spans="1:2">
      <c r="A700" s="263"/>
      <c r="B700" s="263"/>
    </row>
    <row r="701" spans="1:2">
      <c r="A701" s="263"/>
      <c r="B701" s="263"/>
    </row>
    <row r="702" spans="1:2">
      <c r="A702" s="263"/>
      <c r="B702" s="263"/>
    </row>
    <row r="703" spans="1:2">
      <c r="A703" s="263"/>
      <c r="B703" s="263"/>
    </row>
    <row r="704" spans="1:2">
      <c r="A704" s="263"/>
      <c r="B704" s="263"/>
    </row>
    <row r="705" spans="1:2">
      <c r="A705" s="263"/>
      <c r="B705" s="263"/>
    </row>
    <row r="706" spans="1:2">
      <c r="A706" s="263"/>
      <c r="B706" s="263"/>
    </row>
    <row r="707" spans="1:2">
      <c r="A707" s="263"/>
      <c r="B707" s="263"/>
    </row>
    <row r="708" spans="1:2">
      <c r="A708" s="263"/>
      <c r="B708" s="263"/>
    </row>
    <row r="709" spans="1:2">
      <c r="A709" s="263"/>
      <c r="B709" s="263"/>
    </row>
    <row r="710" spans="1:2">
      <c r="A710" s="263"/>
      <c r="B710" s="263"/>
    </row>
    <row r="711" spans="1:2">
      <c r="A711" s="263"/>
      <c r="B711" s="263"/>
    </row>
    <row r="712" spans="1:2">
      <c r="A712" s="263"/>
      <c r="B712" s="263"/>
    </row>
    <row r="713" spans="1:2">
      <c r="A713" s="263"/>
      <c r="B713" s="263"/>
    </row>
    <row r="714" spans="1:2">
      <c r="A714" s="263"/>
      <c r="B714" s="263"/>
    </row>
    <row r="715" spans="1:2">
      <c r="A715" s="263"/>
      <c r="B715" s="263"/>
    </row>
    <row r="716" spans="1:2">
      <c r="A716" s="263"/>
      <c r="B716" s="263"/>
    </row>
    <row r="717" spans="1:2">
      <c r="A717" s="263"/>
      <c r="B717" s="263"/>
    </row>
    <row r="718" spans="1:2">
      <c r="A718" s="263"/>
      <c r="B718" s="263"/>
    </row>
    <row r="719" spans="1:2">
      <c r="A719" s="263"/>
      <c r="B719" s="263"/>
    </row>
    <row r="720" spans="1:2">
      <c r="A720" s="263"/>
      <c r="B720" s="263"/>
    </row>
    <row r="721" spans="1:2">
      <c r="A721" s="263"/>
      <c r="B721" s="263"/>
    </row>
    <row r="722" spans="1:2">
      <c r="A722" s="263"/>
      <c r="B722" s="263"/>
    </row>
    <row r="723" spans="1:2">
      <c r="A723" s="263"/>
      <c r="B723" s="263"/>
    </row>
    <row r="724" spans="1:2">
      <c r="A724" s="263"/>
      <c r="B724" s="263"/>
    </row>
    <row r="725" spans="1:2">
      <c r="A725" s="263"/>
      <c r="B725" s="263"/>
    </row>
    <row r="726" spans="1:2">
      <c r="A726" s="263"/>
      <c r="B726" s="263"/>
    </row>
    <row r="727" spans="1:2">
      <c r="A727" s="263"/>
      <c r="B727" s="263"/>
    </row>
    <row r="728" spans="1:2">
      <c r="A728" s="263"/>
      <c r="B728" s="263"/>
    </row>
    <row r="729" spans="1:2">
      <c r="A729" s="263"/>
      <c r="B729" s="263"/>
    </row>
    <row r="730" spans="1:2">
      <c r="A730" s="263"/>
      <c r="B730" s="263"/>
    </row>
    <row r="731" spans="1:2">
      <c r="A731" s="263"/>
      <c r="B731" s="263"/>
    </row>
    <row r="732" spans="1:2">
      <c r="A732" s="263"/>
      <c r="B732" s="263"/>
    </row>
    <row r="733" spans="1:2">
      <c r="A733" s="263"/>
      <c r="B733" s="263"/>
    </row>
    <row r="734" spans="1:2">
      <c r="A734" s="263"/>
      <c r="B734" s="263"/>
    </row>
    <row r="735" spans="1:2">
      <c r="A735" s="263"/>
      <c r="B735" s="263"/>
    </row>
    <row r="736" spans="1:2">
      <c r="A736" s="263"/>
      <c r="B736" s="263"/>
    </row>
    <row r="737" spans="1:2">
      <c r="A737" s="263"/>
      <c r="B737" s="263"/>
    </row>
    <row r="738" spans="1:2">
      <c r="A738" s="263"/>
      <c r="B738" s="263"/>
    </row>
    <row r="739" spans="1:2">
      <c r="A739" s="263"/>
      <c r="B739" s="263"/>
    </row>
    <row r="740" spans="1:2">
      <c r="A740" s="263"/>
      <c r="B740" s="263"/>
    </row>
    <row r="741" spans="1:2">
      <c r="A741" s="263"/>
      <c r="B741" s="263"/>
    </row>
    <row r="742" spans="1:2">
      <c r="A742" s="263"/>
      <c r="B742" s="263"/>
    </row>
    <row r="743" spans="1:2">
      <c r="A743" s="263"/>
      <c r="B743" s="263"/>
    </row>
    <row r="744" spans="1:2">
      <c r="A744" s="263"/>
      <c r="B744" s="263"/>
    </row>
    <row r="745" spans="1:2">
      <c r="A745" s="263"/>
      <c r="B745" s="263"/>
    </row>
    <row r="746" spans="1:2">
      <c r="A746" s="263"/>
      <c r="B746" s="263"/>
    </row>
    <row r="747" spans="1:2">
      <c r="A747" s="263"/>
      <c r="B747" s="263"/>
    </row>
    <row r="748" spans="1:2">
      <c r="A748" s="263"/>
      <c r="B748" s="263"/>
    </row>
    <row r="749" spans="1:2">
      <c r="A749" s="263"/>
      <c r="B749" s="263"/>
    </row>
    <row r="750" spans="1:2">
      <c r="A750" s="263"/>
      <c r="B750" s="263"/>
    </row>
    <row r="751" spans="1:2">
      <c r="A751" s="263"/>
      <c r="B751" s="263"/>
    </row>
    <row r="752" spans="1:2">
      <c r="A752" s="263"/>
      <c r="B752" s="263"/>
    </row>
    <row r="753" spans="1:2">
      <c r="A753" s="263"/>
      <c r="B753" s="263"/>
    </row>
    <row r="754" spans="1:2">
      <c r="A754" s="263"/>
      <c r="B754" s="263"/>
    </row>
    <row r="755" spans="1:2">
      <c r="A755" s="263"/>
      <c r="B755" s="263"/>
    </row>
    <row r="756" spans="1:2">
      <c r="A756" s="263"/>
      <c r="B756" s="263"/>
    </row>
    <row r="757" spans="1:2">
      <c r="A757" s="263"/>
      <c r="B757" s="263"/>
    </row>
    <row r="758" spans="1:2">
      <c r="A758" s="263"/>
      <c r="B758" s="263"/>
    </row>
    <row r="759" spans="1:2">
      <c r="A759" s="263"/>
      <c r="B759" s="263"/>
    </row>
    <row r="760" spans="1:2">
      <c r="A760" s="263"/>
      <c r="B760" s="263"/>
    </row>
    <row r="761" spans="1:2">
      <c r="A761" s="263"/>
      <c r="B761" s="263"/>
    </row>
    <row r="762" spans="1:2">
      <c r="A762" s="263"/>
      <c r="B762" s="263"/>
    </row>
    <row r="763" spans="1:2">
      <c r="A763" s="263"/>
      <c r="B763" s="263"/>
    </row>
    <row r="764" spans="1:2">
      <c r="A764" s="263"/>
      <c r="B764" s="263"/>
    </row>
    <row r="765" spans="1:2">
      <c r="A765" s="263"/>
      <c r="B765" s="263"/>
    </row>
    <row r="766" spans="1:2">
      <c r="A766" s="263"/>
      <c r="B766" s="263"/>
    </row>
    <row r="767" spans="1:2">
      <c r="A767" s="263"/>
      <c r="B767" s="263"/>
    </row>
    <row r="768" spans="1:2">
      <c r="A768" s="263"/>
      <c r="B768" s="263"/>
    </row>
    <row r="769" spans="1:2">
      <c r="A769" s="263"/>
      <c r="B769" s="263"/>
    </row>
    <row r="770" spans="1:2">
      <c r="A770" s="263"/>
      <c r="B770" s="263"/>
    </row>
    <row r="771" spans="1:2">
      <c r="A771" s="263"/>
      <c r="B771" s="263"/>
    </row>
    <row r="772" spans="1:2">
      <c r="A772" s="263"/>
      <c r="B772" s="263"/>
    </row>
    <row r="773" spans="1:2">
      <c r="A773" s="263"/>
      <c r="B773" s="263"/>
    </row>
    <row r="774" spans="1:2">
      <c r="A774" s="263"/>
      <c r="B774" s="263"/>
    </row>
    <row r="775" spans="1:2">
      <c r="A775" s="263"/>
      <c r="B775" s="263"/>
    </row>
    <row r="776" spans="1:2">
      <c r="A776" s="263"/>
      <c r="B776" s="263"/>
    </row>
    <row r="777" spans="1:2">
      <c r="A777" s="263"/>
      <c r="B777" s="263"/>
    </row>
    <row r="778" spans="1:2">
      <c r="A778" s="263"/>
      <c r="B778" s="263"/>
    </row>
    <row r="779" spans="1:2">
      <c r="A779" s="263"/>
      <c r="B779" s="263"/>
    </row>
    <row r="780" spans="1:2">
      <c r="A780" s="263"/>
      <c r="B780" s="263"/>
    </row>
    <row r="781" spans="1:2">
      <c r="A781" s="263"/>
      <c r="B781" s="263"/>
    </row>
    <row r="782" spans="1:2">
      <c r="A782" s="263"/>
      <c r="B782" s="263"/>
    </row>
    <row r="783" spans="1:2">
      <c r="A783" s="263"/>
      <c r="B783" s="263"/>
    </row>
    <row r="784" spans="1:2">
      <c r="A784" s="263"/>
      <c r="B784" s="263"/>
    </row>
    <row r="785" spans="1:2">
      <c r="A785" s="263"/>
      <c r="B785" s="263"/>
    </row>
    <row r="786" spans="1:2">
      <c r="A786" s="263"/>
      <c r="B786" s="263"/>
    </row>
    <row r="787" spans="1:2">
      <c r="A787" s="263"/>
      <c r="B787" s="263"/>
    </row>
    <row r="788" spans="1:2">
      <c r="A788" s="263"/>
      <c r="B788" s="263"/>
    </row>
    <row r="789" spans="1:2">
      <c r="A789" s="263"/>
      <c r="B789" s="263"/>
    </row>
    <row r="790" spans="1:2">
      <c r="A790" s="263"/>
      <c r="B790" s="263"/>
    </row>
    <row r="791" spans="1:2">
      <c r="A791" s="263"/>
      <c r="B791" s="263"/>
    </row>
    <row r="792" spans="1:2">
      <c r="A792" s="263"/>
      <c r="B792" s="263"/>
    </row>
    <row r="793" spans="1:2">
      <c r="A793" s="263"/>
      <c r="B793" s="263"/>
    </row>
    <row r="794" spans="1:2">
      <c r="A794" s="263"/>
      <c r="B794" s="263"/>
    </row>
    <row r="795" spans="1:2">
      <c r="A795" s="263"/>
      <c r="B795" s="263"/>
    </row>
    <row r="796" spans="1:2">
      <c r="A796" s="263"/>
      <c r="B796" s="263"/>
    </row>
    <row r="797" spans="1:2">
      <c r="A797" s="263"/>
      <c r="B797" s="263"/>
    </row>
    <row r="798" spans="1:2">
      <c r="A798" s="263"/>
      <c r="B798" s="263"/>
    </row>
    <row r="799" spans="1:2">
      <c r="A799" s="263"/>
      <c r="B799" s="263"/>
    </row>
    <row r="800" spans="1:2">
      <c r="A800" s="263"/>
      <c r="B800" s="263"/>
    </row>
    <row r="801" spans="1:2">
      <c r="A801" s="263"/>
      <c r="B801" s="263"/>
    </row>
    <row r="802" spans="1:2">
      <c r="A802" s="263"/>
      <c r="B802" s="263"/>
    </row>
    <row r="803" spans="1:2">
      <c r="A803" s="263"/>
      <c r="B803" s="263"/>
    </row>
    <row r="804" spans="1:2">
      <c r="A804" s="263"/>
      <c r="B804" s="263"/>
    </row>
    <row r="805" spans="1:2">
      <c r="A805" s="263"/>
      <c r="B805" s="263"/>
    </row>
    <row r="806" spans="1:2">
      <c r="A806" s="263"/>
      <c r="B806" s="263"/>
    </row>
    <row r="807" spans="1:2">
      <c r="A807" s="263"/>
      <c r="B807" s="263"/>
    </row>
    <row r="808" spans="1:2">
      <c r="A808" s="263"/>
      <c r="B808" s="263"/>
    </row>
    <row r="809" spans="1:2">
      <c r="A809" s="263"/>
      <c r="B809" s="263"/>
    </row>
    <row r="810" spans="1:2">
      <c r="A810" s="263"/>
      <c r="B810" s="263"/>
    </row>
    <row r="811" spans="1:2">
      <c r="A811" s="263"/>
      <c r="B811" s="263"/>
    </row>
    <row r="812" spans="1:2">
      <c r="A812" s="263"/>
      <c r="B812" s="263"/>
    </row>
    <row r="813" spans="1:2">
      <c r="A813" s="263"/>
      <c r="B813" s="263"/>
    </row>
    <row r="814" spans="1:2">
      <c r="A814" s="263"/>
      <c r="B814" s="263"/>
    </row>
    <row r="815" spans="1:2">
      <c r="A815" s="263"/>
      <c r="B815" s="263"/>
    </row>
    <row r="816" spans="1:2">
      <c r="A816" s="263"/>
      <c r="B816" s="263"/>
    </row>
    <row r="817" spans="1:2">
      <c r="A817" s="263"/>
      <c r="B817" s="263"/>
    </row>
    <row r="818" spans="1:2">
      <c r="A818" s="263"/>
      <c r="B818" s="263"/>
    </row>
    <row r="819" spans="1:2">
      <c r="A819" s="263"/>
      <c r="B819" s="263"/>
    </row>
    <row r="820" spans="1:2">
      <c r="A820" s="263"/>
      <c r="B820" s="263"/>
    </row>
    <row r="821" spans="1:2">
      <c r="A821" s="263"/>
      <c r="B821" s="263"/>
    </row>
    <row r="822" spans="1:2">
      <c r="A822" s="263"/>
      <c r="B822" s="263"/>
    </row>
    <row r="823" spans="1:2">
      <c r="A823" s="263"/>
      <c r="B823" s="263"/>
    </row>
    <row r="824" spans="1:2">
      <c r="A824" s="263"/>
      <c r="B824" s="263"/>
    </row>
    <row r="825" spans="1:2">
      <c r="A825" s="263"/>
      <c r="B825" s="263"/>
    </row>
    <row r="826" spans="1:2">
      <c r="A826" s="263"/>
      <c r="B826" s="263"/>
    </row>
    <row r="827" spans="1:2">
      <c r="A827" s="263"/>
      <c r="B827" s="263"/>
    </row>
    <row r="828" spans="1:2">
      <c r="A828" s="263"/>
      <c r="B828" s="263"/>
    </row>
    <row r="829" spans="1:2">
      <c r="A829" s="263"/>
      <c r="B829" s="263"/>
    </row>
    <row r="830" spans="1:2">
      <c r="A830" s="263"/>
      <c r="B830" s="263"/>
    </row>
    <row r="831" spans="1:2">
      <c r="A831" s="263"/>
      <c r="B831" s="263"/>
    </row>
    <row r="832" spans="1:2">
      <c r="A832" s="263"/>
      <c r="B832" s="263"/>
    </row>
    <row r="833" spans="1:2">
      <c r="A833" s="263"/>
      <c r="B833" s="263"/>
    </row>
    <row r="834" spans="1:2">
      <c r="A834" s="263"/>
      <c r="B834" s="263"/>
    </row>
    <row r="835" spans="1:2">
      <c r="A835" s="263"/>
      <c r="B835" s="263"/>
    </row>
    <row r="836" spans="1:2">
      <c r="A836" s="263"/>
      <c r="B836" s="263"/>
    </row>
    <row r="837" spans="1:2">
      <c r="A837" s="263"/>
      <c r="B837" s="263"/>
    </row>
    <row r="838" spans="1:2">
      <c r="A838" s="263"/>
      <c r="B838" s="263"/>
    </row>
    <row r="839" spans="1:2">
      <c r="A839" s="263"/>
      <c r="B839" s="263"/>
    </row>
    <row r="840" spans="1:2">
      <c r="A840" s="263"/>
      <c r="B840" s="263"/>
    </row>
    <row r="841" spans="1:2">
      <c r="A841" s="263"/>
      <c r="B841" s="263"/>
    </row>
    <row r="842" spans="1:2">
      <c r="A842" s="263"/>
      <c r="B842" s="263"/>
    </row>
    <row r="843" spans="1:2">
      <c r="A843" s="263"/>
      <c r="B843" s="263"/>
    </row>
    <row r="844" spans="1:2">
      <c r="A844" s="263"/>
      <c r="B844" s="263"/>
    </row>
    <row r="845" spans="1:2">
      <c r="A845" s="263"/>
      <c r="B845" s="263"/>
    </row>
    <row r="846" spans="1:2">
      <c r="A846" s="263"/>
      <c r="B846" s="263"/>
    </row>
    <row r="847" spans="1:2">
      <c r="A847" s="263"/>
      <c r="B847" s="263"/>
    </row>
    <row r="848" spans="1:2">
      <c r="A848" s="263"/>
      <c r="B848" s="263"/>
    </row>
    <row r="849" spans="1:2">
      <c r="A849" s="263"/>
      <c r="B849" s="263"/>
    </row>
    <row r="850" spans="1:2">
      <c r="A850" s="263"/>
      <c r="B850" s="263"/>
    </row>
    <row r="851" spans="1:2">
      <c r="A851" s="263"/>
      <c r="B851" s="263"/>
    </row>
    <row r="852" spans="1:2">
      <c r="A852" s="263"/>
      <c r="B852" s="263"/>
    </row>
    <row r="853" spans="1:2">
      <c r="A853" s="263"/>
      <c r="B853" s="263"/>
    </row>
    <row r="854" spans="1:2">
      <c r="A854" s="263"/>
      <c r="B854" s="263"/>
    </row>
    <row r="855" spans="1:2">
      <c r="A855" s="263"/>
      <c r="B855" s="263"/>
    </row>
    <row r="856" spans="1:2">
      <c r="A856" s="263"/>
      <c r="B856" s="263"/>
    </row>
    <row r="857" spans="1:2">
      <c r="A857" s="263"/>
      <c r="B857" s="263"/>
    </row>
    <row r="858" spans="1:2">
      <c r="A858" s="263"/>
      <c r="B858" s="263"/>
    </row>
    <row r="859" spans="1:2">
      <c r="A859" s="263"/>
      <c r="B859" s="263"/>
    </row>
    <row r="860" spans="1:2">
      <c r="A860" s="263"/>
      <c r="B860" s="263"/>
    </row>
    <row r="861" spans="1:2">
      <c r="A861" s="263"/>
      <c r="B861" s="263"/>
    </row>
    <row r="862" spans="1:2">
      <c r="A862" s="263"/>
      <c r="B862" s="263"/>
    </row>
    <row r="863" spans="1:2">
      <c r="A863" s="263"/>
      <c r="B863" s="263"/>
    </row>
    <row r="864" spans="1:2">
      <c r="A864" s="263"/>
      <c r="B864" s="263"/>
    </row>
    <row r="865" spans="1:2">
      <c r="A865" s="263"/>
      <c r="B865" s="263"/>
    </row>
    <row r="866" spans="1:2">
      <c r="A866" s="263"/>
      <c r="B866" s="263"/>
    </row>
    <row r="867" spans="1:2">
      <c r="A867" s="263"/>
      <c r="B867" s="263"/>
    </row>
    <row r="868" spans="1:2">
      <c r="A868" s="263"/>
      <c r="B868" s="263"/>
    </row>
    <row r="869" spans="1:2">
      <c r="A869" s="263"/>
      <c r="B869" s="263"/>
    </row>
    <row r="870" spans="1:2">
      <c r="A870" s="263"/>
      <c r="B870" s="263"/>
    </row>
    <row r="871" spans="1:2">
      <c r="A871" s="263"/>
      <c r="B871" s="263"/>
    </row>
    <row r="872" spans="1:2">
      <c r="A872" s="263"/>
      <c r="B872" s="263"/>
    </row>
    <row r="873" spans="1:2">
      <c r="A873" s="263"/>
      <c r="B873" s="263"/>
    </row>
    <row r="874" spans="1:2">
      <c r="A874" s="263"/>
      <c r="B874" s="263"/>
    </row>
    <row r="875" spans="1:2">
      <c r="A875" s="263"/>
      <c r="B875" s="263"/>
    </row>
    <row r="876" spans="1:2">
      <c r="A876" s="263"/>
      <c r="B876" s="263"/>
    </row>
    <row r="877" spans="1:2">
      <c r="A877" s="263"/>
      <c r="B877" s="263"/>
    </row>
    <row r="878" spans="1:2">
      <c r="A878" s="263"/>
      <c r="B878" s="263"/>
    </row>
    <row r="879" spans="1:2">
      <c r="A879" s="263"/>
      <c r="B879" s="263"/>
    </row>
    <row r="880" spans="1:2">
      <c r="A880" s="263"/>
      <c r="B880" s="263"/>
    </row>
    <row r="881" spans="1:2">
      <c r="A881" s="263"/>
      <c r="B881" s="263"/>
    </row>
    <row r="882" spans="1:2">
      <c r="A882" s="263"/>
      <c r="B882" s="263"/>
    </row>
    <row r="883" spans="1:2">
      <c r="A883" s="263"/>
      <c r="B883" s="263"/>
    </row>
    <row r="884" spans="1:2">
      <c r="A884" s="263"/>
      <c r="B884" s="263"/>
    </row>
    <row r="885" spans="1:2">
      <c r="A885" s="263"/>
      <c r="B885" s="263"/>
    </row>
    <row r="886" spans="1:2">
      <c r="A886" s="263"/>
      <c r="B886" s="263"/>
    </row>
    <row r="887" spans="1:2">
      <c r="A887" s="263"/>
      <c r="B887" s="263"/>
    </row>
    <row r="888" spans="1:2">
      <c r="A888" s="263"/>
      <c r="B888" s="263"/>
    </row>
    <row r="889" spans="1:2">
      <c r="A889" s="263"/>
      <c r="B889" s="263"/>
    </row>
    <row r="890" spans="1:2">
      <c r="A890" s="263"/>
      <c r="B890" s="263"/>
    </row>
    <row r="891" spans="1:2">
      <c r="A891" s="263"/>
      <c r="B891" s="263"/>
    </row>
    <row r="892" spans="1:2">
      <c r="A892" s="263"/>
      <c r="B892" s="263"/>
    </row>
    <row r="893" spans="1:2">
      <c r="A893" s="263"/>
      <c r="B893" s="263"/>
    </row>
    <row r="894" spans="1:2">
      <c r="A894" s="263"/>
      <c r="B894" s="263"/>
    </row>
    <row r="895" spans="1:2">
      <c r="A895" s="263"/>
      <c r="B895" s="263"/>
    </row>
    <row r="896" spans="1:2">
      <c r="A896" s="263"/>
      <c r="B896" s="263"/>
    </row>
    <row r="897" spans="1:2">
      <c r="A897" s="263"/>
      <c r="B897" s="263"/>
    </row>
    <row r="898" spans="1:2">
      <c r="A898" s="263"/>
      <c r="B898" s="263"/>
    </row>
    <row r="899" spans="1:2">
      <c r="A899" s="263"/>
      <c r="B899" s="263"/>
    </row>
    <row r="900" spans="1:2">
      <c r="A900" s="263"/>
      <c r="B900" s="263"/>
    </row>
    <row r="901" spans="1:2">
      <c r="A901" s="263"/>
      <c r="B901" s="263"/>
    </row>
    <row r="902" spans="1:2">
      <c r="A902" s="263"/>
      <c r="B902" s="263"/>
    </row>
    <row r="903" spans="1:2">
      <c r="A903" s="263"/>
      <c r="B903" s="263"/>
    </row>
    <row r="904" spans="1:2">
      <c r="A904" s="263"/>
      <c r="B904" s="263"/>
    </row>
    <row r="905" spans="1:2">
      <c r="A905" s="263"/>
      <c r="B905" s="263"/>
    </row>
    <row r="906" spans="1:2">
      <c r="A906" s="263"/>
      <c r="B906" s="263"/>
    </row>
    <row r="907" spans="1:2">
      <c r="A907" s="263"/>
      <c r="B907" s="263"/>
    </row>
    <row r="908" spans="1:2">
      <c r="A908" s="263"/>
      <c r="B908" s="263"/>
    </row>
    <row r="909" spans="1:2">
      <c r="A909" s="263"/>
      <c r="B909" s="263"/>
    </row>
    <row r="910" spans="1:2">
      <c r="A910" s="263"/>
      <c r="B910" s="263"/>
    </row>
    <row r="911" spans="1:2">
      <c r="A911" s="263"/>
      <c r="B911" s="263"/>
    </row>
    <row r="912" spans="1:2">
      <c r="A912" s="263"/>
      <c r="B912" s="263"/>
    </row>
    <row r="913" spans="1:2">
      <c r="A913" s="263"/>
      <c r="B913" s="263"/>
    </row>
    <row r="914" spans="1:2">
      <c r="A914" s="263"/>
      <c r="B914" s="263"/>
    </row>
    <row r="915" spans="1:2">
      <c r="A915" s="263"/>
      <c r="B915" s="263"/>
    </row>
    <row r="916" spans="1:2">
      <c r="A916" s="263"/>
      <c r="B916" s="263"/>
    </row>
    <row r="917" spans="1:2">
      <c r="A917" s="263"/>
      <c r="B917" s="263"/>
    </row>
    <row r="918" spans="1:2">
      <c r="A918" s="263"/>
      <c r="B918" s="263"/>
    </row>
    <row r="919" spans="1:2">
      <c r="A919" s="263"/>
      <c r="B919" s="263"/>
    </row>
    <row r="920" spans="1:2">
      <c r="A920" s="263"/>
      <c r="B920" s="263"/>
    </row>
    <row r="921" spans="1:2">
      <c r="A921" s="263"/>
      <c r="B921" s="263"/>
    </row>
    <row r="922" spans="1:2">
      <c r="A922" s="263"/>
      <c r="B922" s="263"/>
    </row>
    <row r="923" spans="1:2">
      <c r="A923" s="263"/>
      <c r="B923" s="263"/>
    </row>
    <row r="924" spans="1:2">
      <c r="A924" s="263"/>
      <c r="B924" s="263"/>
    </row>
    <row r="925" spans="1:2">
      <c r="A925" s="263"/>
      <c r="B925" s="263"/>
    </row>
    <row r="926" spans="1:2">
      <c r="A926" s="263"/>
      <c r="B926" s="263"/>
    </row>
    <row r="927" spans="1:2">
      <c r="A927" s="263"/>
      <c r="B927" s="263"/>
    </row>
    <row r="928" spans="1:2">
      <c r="A928" s="263"/>
      <c r="B928" s="263"/>
    </row>
    <row r="929" spans="1:2">
      <c r="A929" s="263"/>
      <c r="B929" s="263"/>
    </row>
    <row r="930" spans="1:2">
      <c r="A930" s="263"/>
      <c r="B930" s="263"/>
    </row>
    <row r="931" spans="1:2">
      <c r="A931" s="263"/>
      <c r="B931" s="263"/>
    </row>
    <row r="932" spans="1:2">
      <c r="A932" s="263"/>
      <c r="B932" s="263"/>
    </row>
    <row r="933" spans="1:2">
      <c r="A933" s="263"/>
      <c r="B933" s="263"/>
    </row>
    <row r="934" spans="1:2">
      <c r="A934" s="263"/>
      <c r="B934" s="263"/>
    </row>
    <row r="935" spans="1:2">
      <c r="A935" s="263"/>
      <c r="B935" s="263"/>
    </row>
    <row r="936" spans="1:2">
      <c r="A936" s="263"/>
      <c r="B936" s="263"/>
    </row>
    <row r="937" spans="1:2">
      <c r="A937" s="263"/>
      <c r="B937" s="263"/>
    </row>
    <row r="938" spans="1:2">
      <c r="A938" s="263"/>
      <c r="B938" s="263"/>
    </row>
    <row r="939" spans="1:2">
      <c r="A939" s="263"/>
      <c r="B939" s="263"/>
    </row>
    <row r="940" spans="1:2">
      <c r="A940" s="263"/>
      <c r="B940" s="263"/>
    </row>
    <row r="941" spans="1:2">
      <c r="A941" s="263"/>
      <c r="B941" s="263"/>
    </row>
    <row r="942" spans="1:2">
      <c r="A942" s="263"/>
      <c r="B942" s="263"/>
    </row>
    <row r="943" spans="1:2">
      <c r="A943" s="263"/>
      <c r="B943" s="263"/>
    </row>
    <row r="944" spans="1:2">
      <c r="A944" s="263"/>
      <c r="B944" s="263"/>
    </row>
    <row r="945" spans="1:2">
      <c r="A945" s="263"/>
      <c r="B945" s="263"/>
    </row>
    <row r="946" spans="1:2">
      <c r="A946" s="263"/>
      <c r="B946" s="263"/>
    </row>
    <row r="947" spans="1:2">
      <c r="A947" s="263"/>
      <c r="B947" s="263"/>
    </row>
    <row r="948" spans="1:2">
      <c r="A948" s="263"/>
      <c r="B948" s="263"/>
    </row>
    <row r="949" spans="1:2">
      <c r="A949" s="263"/>
      <c r="B949" s="263"/>
    </row>
    <row r="950" spans="1:2">
      <c r="A950" s="263"/>
      <c r="B950" s="263"/>
    </row>
    <row r="951" spans="1:2">
      <c r="A951" s="263"/>
      <c r="B951" s="263"/>
    </row>
    <row r="952" spans="1:2">
      <c r="A952" s="263"/>
      <c r="B952" s="263"/>
    </row>
    <row r="953" spans="1:2">
      <c r="A953" s="263"/>
      <c r="B953" s="263"/>
    </row>
    <row r="954" spans="1:2">
      <c r="A954" s="263"/>
      <c r="B954" s="263"/>
    </row>
    <row r="955" spans="1:2">
      <c r="A955" s="263"/>
      <c r="B955" s="263"/>
    </row>
    <row r="956" spans="1:2">
      <c r="A956" s="263"/>
      <c r="B956" s="263"/>
    </row>
    <row r="957" spans="1:2">
      <c r="A957" s="263"/>
      <c r="B957" s="263"/>
    </row>
    <row r="958" spans="1:2">
      <c r="A958" s="263"/>
      <c r="B958" s="263"/>
    </row>
    <row r="959" spans="1:2">
      <c r="A959" s="263"/>
      <c r="B959" s="263"/>
    </row>
    <row r="960" spans="1:2">
      <c r="A960" s="263"/>
      <c r="B960" s="263"/>
    </row>
    <row r="961" spans="1:2">
      <c r="A961" s="263"/>
      <c r="B961" s="263"/>
    </row>
    <row r="962" spans="1:2">
      <c r="A962" s="263"/>
      <c r="B962" s="263"/>
    </row>
    <row r="963" spans="1:2">
      <c r="A963" s="263"/>
      <c r="B963" s="263"/>
    </row>
    <row r="964" spans="1:2">
      <c r="A964" s="263"/>
      <c r="B964" s="263"/>
    </row>
    <row r="965" spans="1:2">
      <c r="A965" s="263"/>
      <c r="B965" s="263"/>
    </row>
    <row r="966" spans="1:2">
      <c r="A966" s="263"/>
      <c r="B966" s="263"/>
    </row>
    <row r="967" spans="1:2">
      <c r="A967" s="263"/>
      <c r="B967" s="263"/>
    </row>
    <row r="968" spans="1:2">
      <c r="A968" s="263"/>
      <c r="B968" s="263"/>
    </row>
    <row r="969" spans="1:2">
      <c r="A969" s="263"/>
      <c r="B969" s="263"/>
    </row>
    <row r="970" spans="1:2">
      <c r="A970" s="263"/>
      <c r="B970" s="263"/>
    </row>
    <row r="971" spans="1:2">
      <c r="A971" s="263"/>
      <c r="B971" s="263"/>
    </row>
    <row r="972" spans="1:2">
      <c r="A972" s="263"/>
      <c r="B972" s="263"/>
    </row>
    <row r="973" spans="1:2">
      <c r="A973" s="263"/>
      <c r="B973" s="263"/>
    </row>
    <row r="974" spans="1:2">
      <c r="A974" s="263"/>
      <c r="B974" s="263"/>
    </row>
    <row r="975" spans="1:2">
      <c r="A975" s="263"/>
      <c r="B975" s="263"/>
    </row>
    <row r="976" spans="1:2">
      <c r="A976" s="263"/>
      <c r="B976" s="263"/>
    </row>
    <row r="977" spans="1:2">
      <c r="A977" s="263"/>
      <c r="B977" s="263"/>
    </row>
    <row r="978" spans="1:2">
      <c r="A978" s="263"/>
      <c r="B978" s="263"/>
    </row>
    <row r="979" spans="1:2">
      <c r="A979" s="263"/>
      <c r="B979" s="263"/>
    </row>
    <row r="980" spans="1:2">
      <c r="A980" s="263"/>
      <c r="B980" s="263"/>
    </row>
    <row r="981" spans="1:2">
      <c r="A981" s="263"/>
      <c r="B981" s="263"/>
    </row>
    <row r="982" spans="1:2">
      <c r="A982" s="263"/>
      <c r="B982" s="263"/>
    </row>
    <row r="983" spans="1:2">
      <c r="A983" s="263"/>
      <c r="B983" s="263"/>
    </row>
    <row r="984" spans="1:2">
      <c r="A984" s="263"/>
      <c r="B984" s="263"/>
    </row>
    <row r="985" spans="1:2">
      <c r="A985" s="263"/>
      <c r="B985" s="263"/>
    </row>
    <row r="986" spans="1:2">
      <c r="A986" s="263"/>
      <c r="B986" s="263"/>
    </row>
    <row r="987" spans="1:2">
      <c r="A987" s="263"/>
      <c r="B987" s="263"/>
    </row>
    <row r="988" spans="1:2">
      <c r="A988" s="263"/>
      <c r="B988" s="263"/>
    </row>
    <row r="989" spans="1:2">
      <c r="A989" s="263"/>
      <c r="B989" s="263"/>
    </row>
    <row r="990" spans="1:2">
      <c r="A990" s="263"/>
      <c r="B990" s="263"/>
    </row>
    <row r="991" spans="1:2">
      <c r="A991" s="263"/>
      <c r="B991" s="263"/>
    </row>
    <row r="992" spans="1:2">
      <c r="A992" s="263"/>
      <c r="B992" s="263"/>
    </row>
    <row r="993" spans="1:2">
      <c r="A993" s="263"/>
      <c r="B993" s="263"/>
    </row>
    <row r="994" spans="1:2">
      <c r="A994" s="263"/>
      <c r="B994" s="263"/>
    </row>
    <row r="995" spans="1:2">
      <c r="A995" s="263"/>
      <c r="B995" s="263"/>
    </row>
    <row r="996" spans="1:2">
      <c r="A996" s="263"/>
      <c r="B996" s="263"/>
    </row>
    <row r="997" spans="1:2">
      <c r="A997" s="263"/>
      <c r="B997" s="263"/>
    </row>
    <row r="998" spans="1:2">
      <c r="A998" s="263"/>
      <c r="B998" s="263"/>
    </row>
    <row r="999" spans="1:2">
      <c r="A999" s="263"/>
      <c r="B999" s="263"/>
    </row>
    <row r="1000" spans="1:2">
      <c r="A1000" s="263"/>
      <c r="B1000" s="263"/>
    </row>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J851"/>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14"/>
      <c r="B1" s="362"/>
      <c r="C1" s="363"/>
      <c r="D1" s="415" t="s">
        <v>0</v>
      </c>
      <c r="E1" s="362"/>
      <c r="F1" s="362"/>
      <c r="G1" s="362"/>
      <c r="H1" s="362"/>
      <c r="I1" s="362"/>
      <c r="J1" s="362"/>
      <c r="K1" s="363"/>
      <c r="L1" s="416" t="s">
        <v>1138</v>
      </c>
      <c r="M1" s="363"/>
    </row>
    <row r="2" spans="1:36" ht="15.75" customHeight="1">
      <c r="A2" s="381"/>
      <c r="B2" s="369"/>
      <c r="C2" s="370"/>
      <c r="D2" s="365"/>
      <c r="E2" s="365"/>
      <c r="F2" s="365"/>
      <c r="G2" s="365"/>
      <c r="H2" s="365"/>
      <c r="I2" s="365"/>
      <c r="J2" s="365"/>
      <c r="K2" s="366"/>
      <c r="L2" s="364"/>
      <c r="M2" s="366"/>
    </row>
    <row r="3" spans="1:36">
      <c r="A3" s="381"/>
      <c r="B3" s="369"/>
      <c r="C3" s="370"/>
      <c r="D3" s="417" t="s">
        <v>1</v>
      </c>
      <c r="E3" s="362"/>
      <c r="F3" s="362"/>
      <c r="G3" s="362"/>
      <c r="H3" s="362"/>
      <c r="I3" s="362"/>
      <c r="J3" s="362"/>
      <c r="K3" s="363"/>
      <c r="L3" s="416" t="s">
        <v>1139</v>
      </c>
      <c r="M3" s="363"/>
    </row>
    <row r="4" spans="1:36" ht="15.75" customHeight="1">
      <c r="A4" s="364"/>
      <c r="B4" s="365"/>
      <c r="C4" s="366"/>
      <c r="D4" s="364"/>
      <c r="E4" s="365"/>
      <c r="F4" s="365"/>
      <c r="G4" s="365"/>
      <c r="H4" s="365"/>
      <c r="I4" s="365"/>
      <c r="J4" s="365"/>
      <c r="K4" s="366"/>
      <c r="L4" s="364"/>
      <c r="M4" s="366"/>
    </row>
    <row r="5" spans="1:36">
      <c r="A5" s="274"/>
      <c r="B5" s="274"/>
      <c r="C5" s="274"/>
      <c r="D5" s="274"/>
      <c r="E5" s="274"/>
      <c r="F5" s="274"/>
      <c r="G5" s="274"/>
      <c r="H5" s="274"/>
      <c r="I5" s="274"/>
      <c r="J5" s="274"/>
      <c r="K5" s="274"/>
      <c r="L5" s="274"/>
      <c r="M5" s="274"/>
    </row>
    <row r="6" spans="1:36">
      <c r="A6" s="274"/>
      <c r="B6" s="274"/>
      <c r="C6" s="274"/>
      <c r="D6" s="274"/>
      <c r="E6" s="274"/>
      <c r="F6" s="274"/>
      <c r="G6" s="274"/>
      <c r="H6" s="274"/>
      <c r="I6" s="274"/>
      <c r="J6" s="274"/>
      <c r="K6" s="274"/>
      <c r="L6" s="274"/>
      <c r="M6" s="274"/>
    </row>
    <row r="7" spans="1:36">
      <c r="A7" s="411" t="s">
        <v>5</v>
      </c>
      <c r="B7" s="418" t="s">
        <v>6</v>
      </c>
      <c r="C7" s="419"/>
      <c r="D7" s="419"/>
      <c r="E7" s="419"/>
      <c r="F7" s="419"/>
      <c r="G7" s="420"/>
      <c r="H7" s="276"/>
      <c r="I7" s="411" t="s">
        <v>1140</v>
      </c>
      <c r="J7" s="412" t="s">
        <v>7</v>
      </c>
      <c r="K7" s="411" t="s">
        <v>8</v>
      </c>
      <c r="L7" s="277" t="s">
        <v>1141</v>
      </c>
      <c r="M7" s="411" t="s">
        <v>10</v>
      </c>
    </row>
    <row r="8" spans="1:36" ht="27.75" customHeight="1">
      <c r="A8" s="398"/>
      <c r="B8" s="277" t="s">
        <v>11</v>
      </c>
      <c r="C8" s="277" t="s">
        <v>12</v>
      </c>
      <c r="D8" s="275" t="s">
        <v>13</v>
      </c>
      <c r="E8" s="277" t="s">
        <v>14</v>
      </c>
      <c r="F8" s="277" t="s">
        <v>1142</v>
      </c>
      <c r="G8" s="277" t="s">
        <v>16</v>
      </c>
      <c r="H8" s="277"/>
      <c r="I8" s="398"/>
      <c r="J8" s="413"/>
      <c r="K8" s="398"/>
      <c r="L8" s="277" t="s">
        <v>1143</v>
      </c>
      <c r="M8" s="398"/>
    </row>
    <row r="9" spans="1:36" ht="57" customHeight="1">
      <c r="A9" s="16">
        <v>48</v>
      </c>
      <c r="B9" s="137" t="s">
        <v>1144</v>
      </c>
      <c r="C9" s="137" t="s">
        <v>1145</v>
      </c>
      <c r="D9" s="137" t="s">
        <v>1146</v>
      </c>
      <c r="E9" s="137" t="s">
        <v>1147</v>
      </c>
      <c r="F9" s="137">
        <v>1098707215</v>
      </c>
      <c r="G9" s="137" t="s">
        <v>23</v>
      </c>
      <c r="H9" s="137" t="s">
        <v>786</v>
      </c>
      <c r="I9" s="137" t="s">
        <v>610</v>
      </c>
      <c r="J9" s="278" t="s">
        <v>1148</v>
      </c>
      <c r="K9" s="279">
        <v>0</v>
      </c>
      <c r="L9" s="139" t="s">
        <v>36</v>
      </c>
      <c r="M9" s="137" t="s">
        <v>37</v>
      </c>
      <c r="N9" s="280" t="s">
        <v>1149</v>
      </c>
      <c r="O9" s="142"/>
      <c r="P9" s="142"/>
      <c r="Q9" s="142"/>
      <c r="R9" s="142"/>
      <c r="S9" s="142"/>
      <c r="T9" s="142"/>
      <c r="U9" s="142"/>
      <c r="V9" s="142"/>
      <c r="W9" s="142"/>
      <c r="X9" s="142"/>
      <c r="Y9" s="142"/>
      <c r="Z9" s="142"/>
      <c r="AA9" s="142"/>
      <c r="AB9" s="142"/>
      <c r="AC9" s="142"/>
      <c r="AD9" s="142"/>
      <c r="AE9" s="142"/>
      <c r="AF9" s="142"/>
      <c r="AG9" s="142"/>
      <c r="AH9" s="142"/>
      <c r="AI9" s="154"/>
      <c r="AJ9" s="154"/>
    </row>
    <row r="10" spans="1:36" ht="57" customHeight="1">
      <c r="A10" s="17">
        <v>7</v>
      </c>
      <c r="B10" s="21" t="s">
        <v>1150</v>
      </c>
      <c r="C10" s="21" t="s">
        <v>340</v>
      </c>
      <c r="D10" s="21" t="s">
        <v>1151</v>
      </c>
      <c r="E10" s="21" t="s">
        <v>1152</v>
      </c>
      <c r="F10" s="21">
        <v>890201495</v>
      </c>
      <c r="G10" s="17" t="s">
        <v>80</v>
      </c>
      <c r="H10" s="21" t="s">
        <v>34</v>
      </c>
      <c r="I10" s="17" t="s">
        <v>820</v>
      </c>
      <c r="J10" s="21" t="s">
        <v>1153</v>
      </c>
      <c r="K10" s="38">
        <v>6639663</v>
      </c>
      <c r="L10" s="21" t="s">
        <v>36</v>
      </c>
      <c r="M10" s="21" t="s">
        <v>37</v>
      </c>
      <c r="N10" s="21" t="s">
        <v>1154</v>
      </c>
      <c r="O10" s="281"/>
      <c r="P10" s="281"/>
      <c r="Q10" s="281"/>
      <c r="R10" s="281"/>
      <c r="S10" s="281"/>
      <c r="T10" s="281"/>
      <c r="U10" s="281"/>
      <c r="V10" s="281"/>
      <c r="W10" s="281"/>
      <c r="X10" s="281"/>
      <c r="Y10" s="281"/>
      <c r="Z10" s="281"/>
      <c r="AA10" s="281"/>
      <c r="AB10" s="281"/>
      <c r="AC10" s="281"/>
      <c r="AD10" s="281"/>
      <c r="AE10" s="281"/>
      <c r="AF10" s="281"/>
      <c r="AG10" s="281"/>
      <c r="AH10" s="24"/>
    </row>
    <row r="11" spans="1:36" ht="57" customHeight="1">
      <c r="A11" s="17">
        <v>4</v>
      </c>
      <c r="B11" s="282" t="s">
        <v>1155</v>
      </c>
      <c r="C11" s="17" t="s">
        <v>319</v>
      </c>
      <c r="D11" s="17" t="s">
        <v>1156</v>
      </c>
      <c r="E11" s="17" t="s">
        <v>1157</v>
      </c>
      <c r="F11" s="17">
        <v>91248918</v>
      </c>
      <c r="G11" s="17" t="s">
        <v>286</v>
      </c>
      <c r="H11" s="17" t="s">
        <v>101</v>
      </c>
      <c r="I11" s="17" t="s">
        <v>820</v>
      </c>
      <c r="J11" s="183" t="s">
        <v>1158</v>
      </c>
      <c r="K11" s="27" t="s">
        <v>72</v>
      </c>
      <c r="L11" s="17" t="s">
        <v>27</v>
      </c>
      <c r="M11" s="17" t="s">
        <v>37</v>
      </c>
      <c r="N11" s="283" t="s">
        <v>1159</v>
      </c>
      <c r="O11" s="28"/>
      <c r="P11" s="28"/>
      <c r="Q11" s="28"/>
      <c r="R11" s="28"/>
      <c r="S11" s="28"/>
      <c r="T11" s="28"/>
      <c r="U11" s="28"/>
      <c r="V11" s="28"/>
      <c r="W11" s="28"/>
      <c r="X11" s="28"/>
      <c r="Y11" s="28"/>
      <c r="Z11" s="28"/>
      <c r="AA11" s="28"/>
      <c r="AB11" s="28"/>
      <c r="AC11" s="28"/>
      <c r="AD11" s="28"/>
      <c r="AE11" s="28"/>
      <c r="AF11" s="28"/>
      <c r="AG11" s="28"/>
      <c r="AH11" s="28"/>
    </row>
    <row r="12" spans="1:36" ht="57" customHeight="1">
      <c r="A12" s="16">
        <v>35</v>
      </c>
      <c r="B12" s="16" t="s">
        <v>1160</v>
      </c>
      <c r="C12" s="16" t="s">
        <v>447</v>
      </c>
      <c r="D12" s="16" t="s">
        <v>1161</v>
      </c>
      <c r="E12" s="16" t="s">
        <v>1162</v>
      </c>
      <c r="F12" s="16">
        <v>65786492</v>
      </c>
      <c r="G12" s="16" t="s">
        <v>80</v>
      </c>
      <c r="H12" s="16" t="s">
        <v>24</v>
      </c>
      <c r="I12" s="16" t="s">
        <v>610</v>
      </c>
      <c r="J12" s="87" t="s">
        <v>1163</v>
      </c>
      <c r="K12" s="19" t="s">
        <v>1164</v>
      </c>
      <c r="L12" s="16" t="s">
        <v>27</v>
      </c>
      <c r="M12" s="16" t="s">
        <v>104</v>
      </c>
      <c r="N12" s="156"/>
      <c r="O12" s="4"/>
      <c r="P12" s="4"/>
      <c r="Q12" s="4"/>
      <c r="R12" s="4"/>
      <c r="S12" s="4"/>
      <c r="T12" s="4"/>
      <c r="U12" s="4"/>
      <c r="V12" s="4"/>
      <c r="W12" s="4"/>
      <c r="X12" s="4"/>
      <c r="Y12" s="4"/>
      <c r="Z12" s="4"/>
      <c r="AA12" s="4"/>
      <c r="AB12" s="4"/>
      <c r="AC12" s="4"/>
      <c r="AD12" s="4"/>
      <c r="AE12" s="4"/>
      <c r="AF12" s="4"/>
      <c r="AG12" s="4"/>
      <c r="AH12" s="4"/>
      <c r="AI12" s="4"/>
      <c r="AJ12" s="4"/>
    </row>
    <row r="13" spans="1:36" ht="70.5" customHeight="1">
      <c r="A13" s="16">
        <v>58</v>
      </c>
      <c r="B13" s="29" t="s">
        <v>1165</v>
      </c>
      <c r="C13" s="29" t="s">
        <v>236</v>
      </c>
      <c r="D13" s="29" t="s">
        <v>1166</v>
      </c>
      <c r="E13" s="29" t="s">
        <v>1167</v>
      </c>
      <c r="F13" s="29" t="s">
        <v>72</v>
      </c>
      <c r="G13" s="29" t="s">
        <v>23</v>
      </c>
      <c r="H13" s="29"/>
      <c r="I13" s="16" t="s">
        <v>102</v>
      </c>
      <c r="J13" s="17" t="s">
        <v>1168</v>
      </c>
      <c r="K13" s="21">
        <v>0</v>
      </c>
      <c r="L13" s="21" t="s">
        <v>36</v>
      </c>
      <c r="M13" s="21" t="s">
        <v>37</v>
      </c>
      <c r="N13" s="45"/>
      <c r="O13" s="45"/>
      <c r="P13" s="45"/>
      <c r="Q13" s="45"/>
      <c r="R13" s="45"/>
      <c r="S13" s="45"/>
      <c r="T13" s="45"/>
      <c r="U13" s="45"/>
      <c r="V13" s="45"/>
      <c r="W13" s="45"/>
      <c r="X13" s="45"/>
      <c r="Y13" s="45"/>
      <c r="Z13" s="45"/>
      <c r="AA13" s="45"/>
      <c r="AB13" s="45"/>
      <c r="AC13" s="45"/>
      <c r="AD13" s="45"/>
      <c r="AE13" s="45"/>
      <c r="AF13" s="45"/>
      <c r="AG13" s="45"/>
      <c r="AH13" s="45"/>
      <c r="AI13" s="45"/>
      <c r="AJ13" s="45"/>
    </row>
    <row r="14" spans="1:36" ht="45" customHeight="1">
      <c r="A14" s="178">
        <v>49</v>
      </c>
      <c r="B14" s="284" t="s">
        <v>1169</v>
      </c>
      <c r="C14" s="284" t="s">
        <v>1170</v>
      </c>
      <c r="D14" s="284" t="s">
        <v>1171</v>
      </c>
      <c r="E14" s="284" t="s">
        <v>1172</v>
      </c>
      <c r="F14" s="284"/>
      <c r="G14" s="284" t="s">
        <v>23</v>
      </c>
      <c r="H14" s="284"/>
      <c r="I14" s="284" t="s">
        <v>610</v>
      </c>
      <c r="J14" s="178" t="s">
        <v>1173</v>
      </c>
      <c r="K14" s="285"/>
      <c r="L14" s="286"/>
      <c r="M14" s="284" t="s">
        <v>37</v>
      </c>
      <c r="N14" s="287"/>
      <c r="O14" s="288"/>
      <c r="P14" s="288"/>
      <c r="Q14" s="288"/>
      <c r="R14" s="288"/>
      <c r="S14" s="288"/>
      <c r="T14" s="288"/>
      <c r="U14" s="288"/>
      <c r="V14" s="288"/>
      <c r="W14" s="288"/>
      <c r="X14" s="288"/>
      <c r="Y14" s="288"/>
      <c r="Z14" s="288"/>
      <c r="AA14" s="288"/>
      <c r="AB14" s="288"/>
      <c r="AC14" s="288"/>
      <c r="AD14" s="288"/>
      <c r="AE14" s="288"/>
      <c r="AF14" s="288"/>
      <c r="AG14" s="288"/>
      <c r="AH14" s="288"/>
      <c r="AI14" s="289"/>
      <c r="AJ14" s="289"/>
    </row>
    <row r="15" spans="1:36" ht="114.75">
      <c r="A15" s="16">
        <v>3</v>
      </c>
      <c r="B15" s="29" t="s">
        <v>1174</v>
      </c>
      <c r="C15" s="16" t="s">
        <v>1175</v>
      </c>
      <c r="D15" s="29"/>
      <c r="E15" s="16" t="s">
        <v>1176</v>
      </c>
      <c r="F15" s="29"/>
      <c r="G15" s="16" t="s">
        <v>1177</v>
      </c>
      <c r="H15" s="29"/>
      <c r="I15" s="16" t="s">
        <v>401</v>
      </c>
      <c r="J15" s="40" t="s">
        <v>1178</v>
      </c>
      <c r="K15" s="16">
        <v>0</v>
      </c>
      <c r="L15" s="16" t="s">
        <v>27</v>
      </c>
      <c r="M15" s="16" t="s">
        <v>37</v>
      </c>
      <c r="N15" s="4"/>
      <c r="O15" s="4"/>
      <c r="P15" s="4"/>
      <c r="Q15" s="4"/>
      <c r="R15" s="4"/>
      <c r="S15" s="4"/>
      <c r="T15" s="4"/>
      <c r="U15" s="4"/>
      <c r="V15" s="4"/>
      <c r="W15" s="4"/>
      <c r="X15" s="4"/>
      <c r="Y15" s="4"/>
      <c r="Z15" s="4"/>
      <c r="AA15" s="5"/>
      <c r="AB15" s="5"/>
      <c r="AC15" s="5"/>
      <c r="AD15" s="5"/>
      <c r="AE15" s="5"/>
      <c r="AF15" s="5"/>
      <c r="AG15" s="5"/>
      <c r="AH15" s="5"/>
    </row>
    <row r="16" spans="1:36" ht="371.25">
      <c r="A16" s="17">
        <v>9</v>
      </c>
      <c r="B16" s="21" t="s">
        <v>1179</v>
      </c>
      <c r="C16" s="21" t="s">
        <v>236</v>
      </c>
      <c r="D16" s="112" t="s">
        <v>1180</v>
      </c>
      <c r="E16" s="290" t="s">
        <v>1181</v>
      </c>
      <c r="F16" s="291">
        <v>63529629</v>
      </c>
      <c r="G16" s="17" t="s">
        <v>162</v>
      </c>
      <c r="H16" s="292" t="s">
        <v>72</v>
      </c>
      <c r="I16" s="17" t="s">
        <v>853</v>
      </c>
      <c r="J16" s="293" t="s">
        <v>1182</v>
      </c>
      <c r="K16" s="294">
        <v>14330486</v>
      </c>
      <c r="L16" s="17" t="s">
        <v>27</v>
      </c>
      <c r="M16" s="112" t="s">
        <v>52</v>
      </c>
      <c r="N16" s="295"/>
      <c r="O16" s="25"/>
      <c r="P16" s="25"/>
      <c r="Q16" s="25"/>
      <c r="R16" s="25"/>
      <c r="S16" s="25"/>
      <c r="T16" s="25"/>
      <c r="U16" s="25"/>
      <c r="V16" s="25"/>
      <c r="W16" s="25"/>
      <c r="X16" s="25"/>
      <c r="Y16" s="25"/>
      <c r="Z16" s="25"/>
      <c r="AA16" s="25"/>
      <c r="AB16" s="25"/>
      <c r="AC16" s="25"/>
      <c r="AD16" s="25"/>
      <c r="AE16" s="25"/>
      <c r="AF16" s="25"/>
      <c r="AG16" s="25"/>
      <c r="AH16" s="25"/>
      <c r="AI16" s="25"/>
      <c r="AJ16" s="25"/>
    </row>
    <row r="17" spans="1:13" ht="15.75" customHeight="1">
      <c r="A17" s="296">
        <v>10</v>
      </c>
      <c r="B17" s="296"/>
      <c r="C17" s="296"/>
      <c r="D17" s="296"/>
      <c r="E17" s="296"/>
      <c r="F17" s="296"/>
      <c r="G17" s="296"/>
      <c r="H17" s="296"/>
      <c r="I17" s="296"/>
      <c r="J17" s="296"/>
      <c r="K17" s="296"/>
      <c r="L17" s="296"/>
      <c r="M17" s="296"/>
    </row>
    <row r="18" spans="1:13" ht="15.75" customHeight="1">
      <c r="A18" s="296">
        <v>11</v>
      </c>
      <c r="B18" s="296"/>
      <c r="C18" s="296"/>
      <c r="D18" s="296"/>
      <c r="E18" s="296"/>
      <c r="F18" s="296"/>
      <c r="G18" s="296"/>
      <c r="H18" s="296"/>
      <c r="I18" s="296"/>
      <c r="J18" s="296"/>
      <c r="K18" s="296"/>
      <c r="L18" s="296"/>
      <c r="M18" s="296"/>
    </row>
    <row r="19" spans="1:13" ht="15.75" customHeight="1">
      <c r="A19" s="296">
        <v>12</v>
      </c>
      <c r="B19" s="296"/>
      <c r="C19" s="296"/>
      <c r="D19" s="296"/>
      <c r="E19" s="296"/>
      <c r="F19" s="296"/>
      <c r="G19" s="296"/>
      <c r="H19" s="296"/>
      <c r="I19" s="296"/>
      <c r="J19" s="296"/>
      <c r="K19" s="296"/>
      <c r="L19" s="296"/>
      <c r="M19" s="296"/>
    </row>
    <row r="20" spans="1:13" ht="15.75" customHeight="1">
      <c r="A20" s="296">
        <v>13</v>
      </c>
      <c r="B20" s="296"/>
      <c r="C20" s="296"/>
      <c r="D20" s="296"/>
      <c r="E20" s="296"/>
      <c r="F20" s="296"/>
      <c r="G20" s="296"/>
      <c r="H20" s="296"/>
      <c r="I20" s="296"/>
      <c r="J20" s="296"/>
      <c r="K20" s="296"/>
      <c r="L20" s="296"/>
      <c r="M20" s="296"/>
    </row>
    <row r="21" spans="1:13" ht="15.75" customHeight="1">
      <c r="A21" s="296">
        <v>14</v>
      </c>
      <c r="B21" s="296"/>
      <c r="C21" s="296"/>
      <c r="D21" s="296"/>
      <c r="E21" s="296"/>
      <c r="F21" s="296"/>
      <c r="G21" s="296"/>
      <c r="H21" s="296"/>
      <c r="I21" s="296"/>
      <c r="J21" s="296"/>
      <c r="K21" s="296"/>
      <c r="L21" s="296"/>
      <c r="M21" s="296"/>
    </row>
    <row r="22" spans="1:13" ht="15.75" customHeight="1">
      <c r="A22" s="296">
        <v>15</v>
      </c>
      <c r="B22" s="296"/>
      <c r="C22" s="296"/>
      <c r="D22" s="296"/>
      <c r="E22" s="296"/>
      <c r="F22" s="296"/>
      <c r="G22" s="296"/>
      <c r="H22" s="296"/>
      <c r="I22" s="296"/>
      <c r="J22" s="296"/>
      <c r="K22" s="296"/>
      <c r="L22" s="296"/>
      <c r="M22" s="296"/>
    </row>
    <row r="23" spans="1:13" ht="15.75" customHeight="1">
      <c r="A23" s="296"/>
      <c r="B23" s="296"/>
      <c r="C23" s="296"/>
      <c r="D23" s="296"/>
      <c r="E23" s="296"/>
      <c r="F23" s="296"/>
      <c r="G23" s="296"/>
      <c r="H23" s="296"/>
      <c r="I23" s="296"/>
      <c r="J23" s="296"/>
      <c r="K23" s="296"/>
      <c r="L23" s="296"/>
      <c r="M23" s="296"/>
    </row>
    <row r="24" spans="1:13" ht="15.75" customHeight="1">
      <c r="A24" s="296"/>
      <c r="B24" s="296"/>
      <c r="C24" s="296"/>
      <c r="D24" s="296"/>
      <c r="E24" s="296"/>
      <c r="F24" s="296"/>
      <c r="G24" s="296"/>
      <c r="H24" s="296"/>
      <c r="I24" s="296"/>
      <c r="J24" s="296"/>
      <c r="K24" s="296"/>
      <c r="L24" s="296"/>
      <c r="M24" s="296"/>
    </row>
    <row r="25" spans="1:13" ht="15.75" customHeight="1">
      <c r="A25" s="296"/>
      <c r="B25" s="296"/>
      <c r="C25" s="296"/>
      <c r="D25" s="296"/>
      <c r="E25" s="296"/>
      <c r="F25" s="296"/>
      <c r="G25" s="296"/>
      <c r="H25" s="296"/>
      <c r="I25" s="296"/>
      <c r="J25" s="296"/>
      <c r="K25" s="296"/>
      <c r="L25" s="296"/>
      <c r="M25" s="296"/>
    </row>
    <row r="26" spans="1:13" ht="15.75" customHeight="1">
      <c r="A26" s="296"/>
      <c r="B26" s="296"/>
      <c r="C26" s="296"/>
      <c r="D26" s="296"/>
      <c r="E26" s="296"/>
      <c r="F26" s="296"/>
      <c r="G26" s="296"/>
      <c r="H26" s="296"/>
      <c r="I26" s="296"/>
      <c r="J26" s="296"/>
      <c r="K26" s="296"/>
      <c r="L26" s="296"/>
      <c r="M26" s="296"/>
    </row>
    <row r="27" spans="1:13" ht="15.75" customHeight="1">
      <c r="A27" s="296"/>
      <c r="B27" s="296"/>
      <c r="C27" s="296"/>
      <c r="D27" s="296"/>
      <c r="E27" s="296"/>
      <c r="F27" s="296"/>
      <c r="G27" s="296"/>
      <c r="H27" s="296"/>
      <c r="I27" s="296"/>
      <c r="J27" s="296"/>
      <c r="K27" s="296"/>
      <c r="L27" s="296"/>
      <c r="M27" s="296"/>
    </row>
    <row r="28" spans="1:13" ht="15.75" customHeight="1">
      <c r="A28" s="296"/>
      <c r="B28" s="296"/>
      <c r="C28" s="296"/>
      <c r="D28" s="296"/>
      <c r="E28" s="296"/>
      <c r="F28" s="296"/>
      <c r="G28" s="296"/>
      <c r="H28" s="296"/>
      <c r="I28" s="296"/>
      <c r="J28" s="296"/>
      <c r="K28" s="296"/>
      <c r="L28" s="296"/>
      <c r="M28" s="296"/>
    </row>
    <row r="29" spans="1:13" ht="15.75" customHeight="1">
      <c r="A29" s="296"/>
      <c r="B29" s="296"/>
      <c r="C29" s="296"/>
      <c r="D29" s="296"/>
      <c r="E29" s="296"/>
      <c r="F29" s="296"/>
      <c r="G29" s="296"/>
      <c r="H29" s="296"/>
      <c r="I29" s="296"/>
      <c r="J29" s="296"/>
      <c r="K29" s="296"/>
      <c r="L29" s="296"/>
      <c r="M29" s="296"/>
    </row>
    <row r="30" spans="1:13" ht="15.75" customHeight="1">
      <c r="A30" s="296"/>
      <c r="B30" s="296"/>
      <c r="C30" s="296"/>
      <c r="D30" s="296"/>
      <c r="E30" s="296"/>
      <c r="F30" s="296"/>
      <c r="G30" s="296"/>
      <c r="H30" s="296"/>
      <c r="I30" s="296"/>
      <c r="J30" s="296"/>
      <c r="K30" s="296"/>
      <c r="L30" s="296"/>
      <c r="M30" s="296"/>
    </row>
    <row r="31" spans="1:13" ht="15.75" customHeight="1">
      <c r="A31" s="296"/>
      <c r="B31" s="296"/>
      <c r="C31" s="296"/>
      <c r="D31" s="296"/>
      <c r="E31" s="296"/>
      <c r="F31" s="296"/>
      <c r="G31" s="296"/>
      <c r="H31" s="296"/>
      <c r="I31" s="296"/>
      <c r="J31" s="296"/>
      <c r="K31" s="296"/>
      <c r="L31" s="296"/>
      <c r="M31" s="296"/>
    </row>
    <row r="32" spans="1:13" ht="15.75" customHeight="1">
      <c r="A32" s="296"/>
      <c r="B32" s="296"/>
      <c r="C32" s="296"/>
      <c r="D32" s="296"/>
      <c r="E32" s="296"/>
      <c r="F32" s="296"/>
      <c r="G32" s="296"/>
      <c r="H32" s="296"/>
      <c r="I32" s="296"/>
      <c r="J32" s="296"/>
      <c r="K32" s="296"/>
      <c r="L32" s="296"/>
      <c r="M32" s="296"/>
    </row>
    <row r="33" spans="1:13" ht="15.75" customHeight="1">
      <c r="A33" s="296"/>
      <c r="B33" s="296"/>
      <c r="C33" s="296"/>
      <c r="D33" s="296"/>
      <c r="E33" s="296"/>
      <c r="F33" s="296"/>
      <c r="G33" s="296"/>
      <c r="H33" s="296"/>
      <c r="I33" s="296"/>
      <c r="J33" s="296"/>
      <c r="K33" s="296"/>
      <c r="L33" s="296"/>
      <c r="M33" s="296"/>
    </row>
    <row r="34" spans="1:13" ht="15.75" customHeight="1">
      <c r="A34" s="296"/>
      <c r="B34" s="296"/>
      <c r="C34" s="296"/>
      <c r="D34" s="296"/>
      <c r="E34" s="296"/>
      <c r="F34" s="296"/>
      <c r="G34" s="296"/>
      <c r="H34" s="296"/>
      <c r="I34" s="296"/>
      <c r="J34" s="296"/>
      <c r="K34" s="296"/>
      <c r="L34" s="296"/>
      <c r="M34" s="296"/>
    </row>
    <row r="35" spans="1:13" ht="15.75" customHeight="1">
      <c r="A35" s="296"/>
      <c r="B35" s="296"/>
      <c r="C35" s="296"/>
      <c r="D35" s="296"/>
      <c r="E35" s="296"/>
      <c r="F35" s="296"/>
      <c r="G35" s="296"/>
      <c r="H35" s="296"/>
      <c r="I35" s="296"/>
      <c r="J35" s="296"/>
      <c r="K35" s="296"/>
      <c r="L35" s="296"/>
      <c r="M35" s="296"/>
    </row>
    <row r="36" spans="1:13" ht="15.75" customHeight="1">
      <c r="A36" s="296"/>
      <c r="B36" s="296"/>
      <c r="C36" s="296"/>
      <c r="D36" s="296"/>
      <c r="E36" s="296"/>
      <c r="F36" s="296"/>
      <c r="G36" s="296"/>
      <c r="H36" s="296"/>
      <c r="I36" s="296"/>
      <c r="J36" s="296"/>
      <c r="K36" s="296"/>
      <c r="L36" s="296"/>
      <c r="M36" s="296"/>
    </row>
    <row r="37" spans="1:13" ht="15.75" customHeight="1">
      <c r="A37" s="296"/>
      <c r="B37" s="296"/>
      <c r="C37" s="296"/>
      <c r="D37" s="296"/>
      <c r="E37" s="296"/>
      <c r="F37" s="296"/>
      <c r="G37" s="296"/>
      <c r="H37" s="296"/>
      <c r="I37" s="296"/>
      <c r="J37" s="296"/>
      <c r="K37" s="296"/>
      <c r="L37" s="296"/>
      <c r="M37" s="296"/>
    </row>
    <row r="38" spans="1:13" ht="15.75" customHeight="1">
      <c r="A38" s="296"/>
      <c r="B38" s="296"/>
      <c r="C38" s="296"/>
      <c r="D38" s="296"/>
      <c r="E38" s="296"/>
      <c r="F38" s="296"/>
      <c r="G38" s="296"/>
      <c r="H38" s="296"/>
      <c r="I38" s="296"/>
      <c r="J38" s="296"/>
      <c r="K38" s="296"/>
      <c r="L38" s="296"/>
      <c r="M38" s="296"/>
    </row>
    <row r="39" spans="1:13" ht="15.75" customHeight="1">
      <c r="A39" s="296"/>
      <c r="B39" s="296"/>
      <c r="C39" s="296"/>
      <c r="D39" s="296"/>
      <c r="E39" s="296"/>
      <c r="F39" s="296"/>
      <c r="G39" s="296"/>
      <c r="H39" s="296"/>
      <c r="I39" s="296"/>
      <c r="J39" s="296"/>
      <c r="K39" s="296"/>
      <c r="L39" s="296"/>
      <c r="M39" s="296"/>
    </row>
    <row r="40" spans="1:13" ht="15.75" customHeight="1">
      <c r="A40" s="296"/>
      <c r="B40" s="296"/>
      <c r="C40" s="296"/>
      <c r="D40" s="296"/>
      <c r="E40" s="296"/>
      <c r="F40" s="296"/>
      <c r="G40" s="296"/>
      <c r="H40" s="296"/>
      <c r="I40" s="296"/>
      <c r="J40" s="296"/>
      <c r="K40" s="296"/>
      <c r="L40" s="296"/>
      <c r="M40" s="296"/>
    </row>
    <row r="41" spans="1:13" ht="15.75" customHeight="1">
      <c r="A41" s="296"/>
      <c r="B41" s="296"/>
      <c r="C41" s="296"/>
      <c r="D41" s="296"/>
      <c r="E41" s="296"/>
      <c r="F41" s="296"/>
      <c r="G41" s="296"/>
      <c r="H41" s="296"/>
      <c r="I41" s="296"/>
      <c r="J41" s="296"/>
      <c r="K41" s="296"/>
      <c r="L41" s="296"/>
      <c r="M41" s="296"/>
    </row>
    <row r="42" spans="1:13" ht="15.75" customHeight="1">
      <c r="A42" s="296"/>
      <c r="B42" s="296"/>
      <c r="C42" s="296"/>
      <c r="D42" s="296"/>
      <c r="E42" s="296"/>
      <c r="F42" s="296"/>
      <c r="G42" s="296"/>
      <c r="H42" s="296"/>
      <c r="I42" s="296"/>
      <c r="J42" s="296"/>
      <c r="K42" s="296"/>
      <c r="L42" s="296"/>
      <c r="M42" s="296"/>
    </row>
    <row r="43" spans="1:13" ht="15.75" customHeight="1">
      <c r="A43" s="296"/>
      <c r="B43" s="296"/>
      <c r="C43" s="296"/>
      <c r="D43" s="296"/>
      <c r="E43" s="296"/>
      <c r="F43" s="296"/>
      <c r="G43" s="296"/>
      <c r="H43" s="296"/>
      <c r="I43" s="296"/>
      <c r="J43" s="296"/>
      <c r="K43" s="296"/>
      <c r="L43" s="296"/>
      <c r="M43" s="296"/>
    </row>
    <row r="44" spans="1:13" ht="15.75" customHeight="1">
      <c r="A44" s="296"/>
      <c r="B44" s="296"/>
      <c r="C44" s="296"/>
      <c r="D44" s="296"/>
      <c r="E44" s="296"/>
      <c r="F44" s="296"/>
      <c r="G44" s="296"/>
      <c r="H44" s="296"/>
      <c r="I44" s="296"/>
      <c r="J44" s="296"/>
      <c r="K44" s="296"/>
      <c r="L44" s="296"/>
      <c r="M44" s="296"/>
    </row>
    <row r="45" spans="1:13" ht="15.75" customHeight="1">
      <c r="A45" s="296"/>
      <c r="B45" s="296"/>
      <c r="C45" s="296"/>
      <c r="D45" s="296"/>
      <c r="E45" s="296"/>
      <c r="F45" s="296"/>
      <c r="G45" s="296"/>
      <c r="H45" s="296"/>
      <c r="I45" s="296"/>
      <c r="J45" s="296"/>
      <c r="K45" s="296"/>
      <c r="L45" s="296"/>
      <c r="M45" s="296"/>
    </row>
    <row r="46" spans="1:13" ht="15.75" customHeight="1">
      <c r="A46" s="296"/>
      <c r="B46" s="296"/>
      <c r="C46" s="296"/>
      <c r="D46" s="296"/>
      <c r="E46" s="296"/>
      <c r="F46" s="296"/>
      <c r="G46" s="296"/>
      <c r="H46" s="296"/>
      <c r="I46" s="296"/>
      <c r="J46" s="296"/>
      <c r="K46" s="296"/>
      <c r="L46" s="296"/>
      <c r="M46" s="296"/>
    </row>
    <row r="47" spans="1:13" ht="15.75" customHeight="1">
      <c r="A47" s="296"/>
      <c r="B47" s="296"/>
      <c r="C47" s="296"/>
      <c r="D47" s="296"/>
      <c r="E47" s="296"/>
      <c r="F47" s="296"/>
      <c r="G47" s="296"/>
      <c r="H47" s="296"/>
      <c r="I47" s="296"/>
      <c r="J47" s="296"/>
      <c r="K47" s="296"/>
      <c r="L47" s="296"/>
      <c r="M47" s="296"/>
    </row>
    <row r="48" spans="1:13" ht="15.75" customHeight="1">
      <c r="A48" s="296"/>
      <c r="B48" s="296"/>
      <c r="C48" s="296"/>
      <c r="D48" s="296"/>
      <c r="E48" s="296"/>
      <c r="F48" s="296"/>
      <c r="G48" s="296"/>
      <c r="H48" s="296"/>
      <c r="I48" s="296"/>
      <c r="J48" s="296"/>
      <c r="K48" s="296"/>
      <c r="L48" s="296"/>
      <c r="M48" s="296"/>
    </row>
    <row r="49" spans="1:13" ht="15.75" customHeight="1">
      <c r="A49" s="296"/>
      <c r="B49" s="296"/>
      <c r="C49" s="296"/>
      <c r="D49" s="296"/>
      <c r="E49" s="296"/>
      <c r="F49" s="296"/>
      <c r="G49" s="296"/>
      <c r="H49" s="296"/>
      <c r="I49" s="296"/>
      <c r="J49" s="296"/>
      <c r="K49" s="296"/>
      <c r="L49" s="296"/>
      <c r="M49" s="296"/>
    </row>
    <row r="50" spans="1:13" ht="15.75" customHeight="1">
      <c r="A50" s="296"/>
      <c r="B50" s="296"/>
      <c r="C50" s="296"/>
      <c r="D50" s="296"/>
      <c r="E50" s="296"/>
      <c r="F50" s="296"/>
      <c r="G50" s="296"/>
      <c r="H50" s="296"/>
      <c r="I50" s="296"/>
      <c r="J50" s="296"/>
      <c r="K50" s="296"/>
      <c r="L50" s="296"/>
      <c r="M50" s="296"/>
    </row>
    <row r="51" spans="1:13" ht="15.75" customHeight="1">
      <c r="A51" s="296"/>
      <c r="B51" s="296"/>
      <c r="C51" s="296"/>
      <c r="D51" s="296"/>
      <c r="E51" s="296"/>
      <c r="F51" s="296"/>
      <c r="G51" s="296"/>
      <c r="H51" s="296"/>
      <c r="I51" s="296"/>
      <c r="J51" s="296"/>
      <c r="K51" s="296"/>
      <c r="L51" s="296"/>
      <c r="M51" s="296"/>
    </row>
    <row r="52" spans="1:13" ht="15.75" customHeight="1">
      <c r="A52" s="296"/>
      <c r="B52" s="296"/>
      <c r="C52" s="296"/>
      <c r="D52" s="296"/>
      <c r="E52" s="296"/>
      <c r="F52" s="296"/>
      <c r="G52" s="296"/>
      <c r="H52" s="296"/>
      <c r="I52" s="296"/>
      <c r="J52" s="296"/>
      <c r="K52" s="296"/>
      <c r="L52" s="296"/>
      <c r="M52" s="296"/>
    </row>
    <row r="53" spans="1:13" ht="15.75" customHeight="1">
      <c r="A53" s="296"/>
      <c r="B53" s="296"/>
      <c r="C53" s="296"/>
      <c r="D53" s="296"/>
      <c r="E53" s="296"/>
      <c r="F53" s="296"/>
      <c r="G53" s="296"/>
      <c r="H53" s="296"/>
      <c r="I53" s="296"/>
      <c r="J53" s="296"/>
      <c r="K53" s="296"/>
      <c r="L53" s="296"/>
      <c r="M53" s="296"/>
    </row>
    <row r="54" spans="1:13" ht="15.75" customHeight="1">
      <c r="A54" s="296"/>
      <c r="B54" s="296"/>
      <c r="C54" s="296"/>
      <c r="D54" s="296"/>
      <c r="E54" s="296"/>
      <c r="F54" s="296"/>
      <c r="G54" s="296"/>
      <c r="H54" s="296"/>
      <c r="I54" s="296"/>
      <c r="J54" s="296"/>
      <c r="K54" s="296"/>
      <c r="L54" s="296"/>
      <c r="M54" s="296"/>
    </row>
    <row r="55" spans="1:13" ht="15.75" customHeight="1">
      <c r="A55" s="296"/>
      <c r="B55" s="296"/>
      <c r="C55" s="296"/>
      <c r="D55" s="296"/>
      <c r="E55" s="296"/>
      <c r="F55" s="296"/>
      <c r="G55" s="296"/>
      <c r="H55" s="296"/>
      <c r="I55" s="296"/>
      <c r="J55" s="296"/>
      <c r="K55" s="296"/>
      <c r="L55" s="296"/>
      <c r="M55" s="296"/>
    </row>
    <row r="56" spans="1:13" ht="15.75" customHeight="1">
      <c r="A56" s="296"/>
      <c r="B56" s="296"/>
      <c r="C56" s="296"/>
      <c r="D56" s="296"/>
      <c r="E56" s="296"/>
      <c r="F56" s="296"/>
      <c r="G56" s="296"/>
      <c r="H56" s="296"/>
      <c r="I56" s="296"/>
      <c r="J56" s="296"/>
      <c r="K56" s="296"/>
      <c r="L56" s="296"/>
      <c r="M56" s="296"/>
    </row>
    <row r="57" spans="1:13" ht="15.75" customHeight="1">
      <c r="A57" s="296"/>
      <c r="B57" s="296"/>
      <c r="C57" s="296"/>
      <c r="D57" s="296"/>
      <c r="E57" s="296"/>
      <c r="F57" s="296"/>
      <c r="G57" s="296"/>
      <c r="H57" s="296"/>
      <c r="I57" s="296"/>
      <c r="J57" s="296"/>
      <c r="K57" s="296"/>
      <c r="L57" s="296"/>
      <c r="M57" s="296"/>
    </row>
    <row r="58" spans="1:13" ht="15.75" customHeight="1">
      <c r="A58" s="296"/>
      <c r="B58" s="296"/>
      <c r="C58" s="296"/>
      <c r="D58" s="296"/>
      <c r="E58" s="296"/>
      <c r="F58" s="296"/>
      <c r="G58" s="296"/>
      <c r="H58" s="296"/>
      <c r="I58" s="296"/>
      <c r="J58" s="296"/>
      <c r="K58" s="296"/>
      <c r="L58" s="296"/>
      <c r="M58" s="296"/>
    </row>
    <row r="59" spans="1:13" ht="15.75" customHeight="1">
      <c r="A59" s="296"/>
      <c r="B59" s="296"/>
      <c r="C59" s="296"/>
      <c r="D59" s="296"/>
      <c r="E59" s="296"/>
      <c r="F59" s="296"/>
      <c r="G59" s="296"/>
      <c r="H59" s="296"/>
      <c r="I59" s="296"/>
      <c r="J59" s="296"/>
      <c r="K59" s="296"/>
      <c r="L59" s="296"/>
      <c r="M59" s="296"/>
    </row>
    <row r="60" spans="1:13" ht="15.75" customHeight="1">
      <c r="A60" s="296"/>
      <c r="B60" s="296"/>
      <c r="C60" s="296"/>
      <c r="D60" s="296"/>
      <c r="E60" s="296"/>
      <c r="F60" s="296"/>
      <c r="G60" s="296"/>
      <c r="H60" s="296"/>
      <c r="I60" s="296"/>
      <c r="J60" s="296"/>
      <c r="K60" s="296"/>
      <c r="L60" s="296"/>
      <c r="M60" s="296"/>
    </row>
    <row r="61" spans="1:13" ht="15.75" customHeight="1">
      <c r="A61" s="296"/>
      <c r="B61" s="296"/>
      <c r="C61" s="296"/>
      <c r="D61" s="296"/>
      <c r="E61" s="296"/>
      <c r="F61" s="296"/>
      <c r="G61" s="296"/>
      <c r="H61" s="296"/>
      <c r="I61" s="296"/>
      <c r="J61" s="296"/>
      <c r="K61" s="296"/>
      <c r="L61" s="296"/>
      <c r="M61" s="296"/>
    </row>
    <row r="62" spans="1:13" ht="15.75" customHeight="1">
      <c r="A62" s="296"/>
      <c r="B62" s="296"/>
      <c r="C62" s="296"/>
      <c r="D62" s="296"/>
      <c r="E62" s="296"/>
      <c r="F62" s="296"/>
      <c r="G62" s="296"/>
      <c r="H62" s="296"/>
      <c r="I62" s="296"/>
      <c r="J62" s="296"/>
      <c r="K62" s="296"/>
      <c r="L62" s="296"/>
      <c r="M62" s="296"/>
    </row>
    <row r="63" spans="1:13" ht="15.75" customHeight="1">
      <c r="A63" s="296"/>
      <c r="B63" s="296"/>
      <c r="C63" s="296"/>
      <c r="D63" s="296"/>
      <c r="E63" s="296"/>
      <c r="F63" s="296"/>
      <c r="G63" s="296"/>
      <c r="H63" s="296"/>
      <c r="I63" s="296"/>
      <c r="J63" s="296"/>
      <c r="K63" s="296"/>
      <c r="L63" s="296"/>
      <c r="M63" s="296"/>
    </row>
    <row r="64" spans="1:13" ht="15.75" customHeight="1">
      <c r="A64" s="296"/>
      <c r="B64" s="296"/>
      <c r="C64" s="296"/>
      <c r="D64" s="296"/>
      <c r="E64" s="296"/>
      <c r="F64" s="296"/>
      <c r="G64" s="296"/>
      <c r="H64" s="296"/>
      <c r="I64" s="296"/>
      <c r="J64" s="296"/>
      <c r="K64" s="296"/>
      <c r="L64" s="296"/>
      <c r="M64" s="296"/>
    </row>
    <row r="65" spans="1:13" ht="15.75" customHeight="1">
      <c r="A65" s="296"/>
      <c r="B65" s="296"/>
      <c r="C65" s="296"/>
      <c r="D65" s="296"/>
      <c r="E65" s="296"/>
      <c r="F65" s="296"/>
      <c r="G65" s="296"/>
      <c r="H65" s="296"/>
      <c r="I65" s="296"/>
      <c r="J65" s="296"/>
      <c r="K65" s="296"/>
      <c r="L65" s="296"/>
      <c r="M65" s="296"/>
    </row>
    <row r="66" spans="1:13" ht="15.75" customHeight="1">
      <c r="A66" s="296"/>
      <c r="B66" s="296"/>
      <c r="C66" s="296"/>
      <c r="D66" s="296"/>
      <c r="E66" s="296"/>
      <c r="F66" s="296"/>
      <c r="G66" s="296"/>
      <c r="H66" s="296"/>
      <c r="I66" s="296"/>
      <c r="J66" s="296"/>
      <c r="K66" s="296"/>
      <c r="L66" s="296"/>
      <c r="M66" s="296"/>
    </row>
    <row r="67" spans="1:13" ht="15.75" customHeight="1">
      <c r="A67" s="296"/>
      <c r="B67" s="296"/>
      <c r="C67" s="296"/>
      <c r="D67" s="296"/>
      <c r="E67" s="296"/>
      <c r="F67" s="296"/>
      <c r="G67" s="296"/>
      <c r="H67" s="296"/>
      <c r="I67" s="296"/>
      <c r="J67" s="296"/>
      <c r="K67" s="296"/>
      <c r="L67" s="296"/>
      <c r="M67" s="296"/>
    </row>
    <row r="68" spans="1:13" ht="15.75" customHeight="1">
      <c r="A68" s="296"/>
      <c r="B68" s="296"/>
      <c r="C68" s="296"/>
      <c r="D68" s="296"/>
      <c r="E68" s="296"/>
      <c r="F68" s="296"/>
      <c r="G68" s="296"/>
      <c r="H68" s="296"/>
      <c r="I68" s="296"/>
      <c r="J68" s="296"/>
      <c r="K68" s="296"/>
      <c r="L68" s="296"/>
      <c r="M68" s="296"/>
    </row>
    <row r="69" spans="1:13" ht="15.75" customHeight="1">
      <c r="A69" s="296"/>
      <c r="B69" s="296"/>
      <c r="C69" s="296"/>
      <c r="D69" s="296"/>
      <c r="E69" s="296"/>
      <c r="F69" s="296"/>
      <c r="G69" s="296"/>
      <c r="H69" s="296"/>
      <c r="I69" s="296"/>
      <c r="J69" s="296"/>
      <c r="K69" s="296"/>
      <c r="L69" s="296"/>
      <c r="M69" s="296"/>
    </row>
    <row r="70" spans="1:13" ht="15.75" customHeight="1">
      <c r="A70" s="296"/>
      <c r="B70" s="296"/>
      <c r="C70" s="296"/>
      <c r="D70" s="296"/>
      <c r="E70" s="296"/>
      <c r="F70" s="296"/>
      <c r="G70" s="296"/>
      <c r="H70" s="296"/>
      <c r="I70" s="296"/>
      <c r="J70" s="296"/>
      <c r="K70" s="296"/>
      <c r="L70" s="296"/>
      <c r="M70" s="296"/>
    </row>
    <row r="71" spans="1:13" ht="15.75" customHeight="1">
      <c r="A71" s="296"/>
      <c r="B71" s="296"/>
      <c r="C71" s="296"/>
      <c r="D71" s="296"/>
      <c r="E71" s="296"/>
      <c r="F71" s="296"/>
      <c r="G71" s="296"/>
      <c r="H71" s="296"/>
      <c r="I71" s="296"/>
      <c r="J71" s="296"/>
      <c r="K71" s="296"/>
      <c r="L71" s="296"/>
      <c r="M71" s="296"/>
    </row>
    <row r="72" spans="1:13" ht="15.75" customHeight="1">
      <c r="A72" s="296"/>
      <c r="B72" s="296"/>
      <c r="C72" s="296"/>
      <c r="D72" s="296"/>
      <c r="E72" s="296"/>
      <c r="F72" s="296"/>
      <c r="G72" s="296"/>
      <c r="H72" s="296"/>
      <c r="I72" s="296"/>
      <c r="J72" s="296"/>
      <c r="K72" s="296"/>
      <c r="L72" s="296"/>
      <c r="M72" s="296"/>
    </row>
    <row r="73" spans="1:13" ht="15.75" customHeight="1">
      <c r="A73" s="296"/>
      <c r="B73" s="296"/>
      <c r="C73" s="296"/>
      <c r="D73" s="296"/>
      <c r="E73" s="296"/>
      <c r="F73" s="296"/>
      <c r="G73" s="296"/>
      <c r="H73" s="296"/>
      <c r="I73" s="296"/>
      <c r="J73" s="296"/>
      <c r="K73" s="296"/>
      <c r="L73" s="296"/>
      <c r="M73" s="296"/>
    </row>
    <row r="74" spans="1:13" ht="15.75" customHeight="1">
      <c r="A74" s="296"/>
      <c r="B74" s="296"/>
      <c r="C74" s="296"/>
      <c r="D74" s="296"/>
      <c r="E74" s="296"/>
      <c r="F74" s="296"/>
      <c r="G74" s="296"/>
      <c r="H74" s="296"/>
      <c r="I74" s="296"/>
      <c r="J74" s="296"/>
      <c r="K74" s="296"/>
      <c r="L74" s="296"/>
      <c r="M74" s="296"/>
    </row>
    <row r="75" spans="1:13" ht="15.75" customHeight="1">
      <c r="A75" s="296"/>
      <c r="B75" s="296"/>
      <c r="C75" s="296"/>
      <c r="D75" s="296"/>
      <c r="E75" s="296"/>
      <c r="F75" s="296"/>
      <c r="G75" s="296"/>
      <c r="H75" s="296"/>
      <c r="I75" s="296"/>
      <c r="J75" s="296"/>
      <c r="K75" s="296"/>
      <c r="L75" s="296"/>
      <c r="M75" s="296"/>
    </row>
    <row r="76" spans="1:13" ht="15.75" customHeight="1">
      <c r="A76" s="296"/>
      <c r="B76" s="296"/>
      <c r="C76" s="296"/>
      <c r="D76" s="296"/>
      <c r="E76" s="296"/>
      <c r="F76" s="296"/>
      <c r="G76" s="296"/>
      <c r="H76" s="296"/>
      <c r="I76" s="296"/>
      <c r="J76" s="296"/>
      <c r="K76" s="296"/>
      <c r="L76" s="296"/>
      <c r="M76" s="296"/>
    </row>
    <row r="77" spans="1:13" ht="15.75" customHeight="1">
      <c r="A77" s="296"/>
      <c r="B77" s="296"/>
      <c r="C77" s="296"/>
      <c r="D77" s="296"/>
      <c r="E77" s="296"/>
      <c r="F77" s="296"/>
      <c r="G77" s="296"/>
      <c r="H77" s="296"/>
      <c r="I77" s="296"/>
      <c r="J77" s="296"/>
      <c r="K77" s="296"/>
      <c r="L77" s="296"/>
      <c r="M77" s="296"/>
    </row>
    <row r="78" spans="1:13" ht="15.75" customHeight="1">
      <c r="A78" s="296"/>
      <c r="B78" s="296"/>
      <c r="C78" s="296"/>
      <c r="D78" s="296"/>
      <c r="E78" s="296"/>
      <c r="F78" s="296"/>
      <c r="G78" s="296"/>
      <c r="H78" s="296"/>
      <c r="I78" s="296"/>
      <c r="J78" s="296"/>
      <c r="K78" s="296"/>
      <c r="L78" s="296"/>
      <c r="M78" s="296"/>
    </row>
    <row r="79" spans="1:13" ht="15.75" customHeight="1">
      <c r="A79" s="296"/>
      <c r="B79" s="296"/>
      <c r="C79" s="296"/>
      <c r="D79" s="296"/>
      <c r="E79" s="296"/>
      <c r="F79" s="296"/>
      <c r="G79" s="296"/>
      <c r="H79" s="296"/>
      <c r="I79" s="296"/>
      <c r="J79" s="296"/>
      <c r="K79" s="296"/>
      <c r="L79" s="296"/>
      <c r="M79" s="296"/>
    </row>
    <row r="80" spans="1:13" ht="15.75" customHeight="1">
      <c r="A80" s="296"/>
      <c r="B80" s="296"/>
      <c r="C80" s="296"/>
      <c r="D80" s="296"/>
      <c r="E80" s="296"/>
      <c r="F80" s="296"/>
      <c r="G80" s="296"/>
      <c r="H80" s="296"/>
      <c r="I80" s="296"/>
      <c r="J80" s="296"/>
      <c r="K80" s="296"/>
      <c r="L80" s="296"/>
      <c r="M80" s="296"/>
    </row>
    <row r="81" spans="1:13" ht="15.75" customHeight="1">
      <c r="A81" s="296"/>
      <c r="B81" s="296"/>
      <c r="C81" s="296"/>
      <c r="D81" s="296"/>
      <c r="E81" s="296"/>
      <c r="F81" s="296"/>
      <c r="G81" s="296"/>
      <c r="H81" s="296"/>
      <c r="I81" s="296"/>
      <c r="J81" s="296"/>
      <c r="K81" s="296"/>
      <c r="L81" s="296"/>
      <c r="M81" s="296"/>
    </row>
    <row r="82" spans="1:13" ht="15.75" customHeight="1">
      <c r="A82" s="296"/>
      <c r="B82" s="296"/>
      <c r="C82" s="296"/>
      <c r="D82" s="296"/>
      <c r="E82" s="296"/>
      <c r="F82" s="296"/>
      <c r="G82" s="296"/>
      <c r="H82" s="296"/>
      <c r="I82" s="296"/>
      <c r="J82" s="296"/>
      <c r="K82" s="296"/>
      <c r="L82" s="296"/>
      <c r="M82" s="296"/>
    </row>
    <row r="83" spans="1:13" ht="15.75" customHeight="1">
      <c r="A83" s="296"/>
      <c r="B83" s="296"/>
      <c r="C83" s="296"/>
      <c r="D83" s="296"/>
      <c r="E83" s="296"/>
      <c r="F83" s="296"/>
      <c r="G83" s="296"/>
      <c r="H83" s="296"/>
      <c r="I83" s="296"/>
      <c r="J83" s="296"/>
      <c r="K83" s="296"/>
      <c r="L83" s="296"/>
      <c r="M83" s="296"/>
    </row>
    <row r="84" spans="1:13" ht="15.75" customHeight="1">
      <c r="A84" s="296"/>
      <c r="B84" s="296"/>
      <c r="C84" s="296"/>
      <c r="D84" s="296"/>
      <c r="E84" s="296"/>
      <c r="F84" s="296"/>
      <c r="G84" s="296"/>
      <c r="H84" s="296"/>
      <c r="I84" s="296"/>
      <c r="J84" s="296"/>
      <c r="K84" s="296"/>
      <c r="L84" s="296"/>
      <c r="M84" s="296"/>
    </row>
    <row r="85" spans="1:13" ht="15.75" customHeight="1">
      <c r="A85" s="296"/>
      <c r="B85" s="296"/>
      <c r="C85" s="296"/>
      <c r="D85" s="296"/>
      <c r="E85" s="296"/>
      <c r="F85" s="296"/>
      <c r="G85" s="296"/>
      <c r="H85" s="296"/>
      <c r="I85" s="296"/>
      <c r="J85" s="296"/>
      <c r="K85" s="296"/>
      <c r="L85" s="296"/>
      <c r="M85" s="296"/>
    </row>
    <row r="86" spans="1:13" ht="15.75" customHeight="1">
      <c r="A86" s="296"/>
      <c r="B86" s="296"/>
      <c r="C86" s="296"/>
      <c r="D86" s="296"/>
      <c r="E86" s="296"/>
      <c r="F86" s="296"/>
      <c r="G86" s="296"/>
      <c r="H86" s="296"/>
      <c r="I86" s="296"/>
      <c r="J86" s="296"/>
      <c r="K86" s="296"/>
      <c r="L86" s="296"/>
      <c r="M86" s="296"/>
    </row>
    <row r="87" spans="1:13" ht="15.75" customHeight="1">
      <c r="A87" s="296"/>
      <c r="B87" s="296"/>
      <c r="C87" s="296"/>
      <c r="D87" s="296"/>
      <c r="E87" s="296"/>
      <c r="F87" s="296"/>
      <c r="G87" s="296"/>
      <c r="H87" s="296"/>
      <c r="I87" s="296"/>
      <c r="J87" s="296"/>
      <c r="K87" s="296"/>
      <c r="L87" s="296"/>
      <c r="M87" s="296"/>
    </row>
    <row r="88" spans="1:13" ht="15.75" customHeight="1">
      <c r="A88" s="296"/>
      <c r="B88" s="296"/>
      <c r="C88" s="296"/>
      <c r="D88" s="296"/>
      <c r="E88" s="296"/>
      <c r="F88" s="296"/>
      <c r="G88" s="296"/>
      <c r="H88" s="296"/>
      <c r="I88" s="296"/>
      <c r="J88" s="296"/>
      <c r="K88" s="296"/>
      <c r="L88" s="296"/>
      <c r="M88" s="296"/>
    </row>
    <row r="89" spans="1:13" ht="15.75" customHeight="1">
      <c r="A89" s="296"/>
      <c r="B89" s="296"/>
      <c r="C89" s="296"/>
      <c r="D89" s="296"/>
      <c r="E89" s="296"/>
      <c r="F89" s="296"/>
      <c r="G89" s="296"/>
      <c r="H89" s="296"/>
      <c r="I89" s="296"/>
      <c r="J89" s="296"/>
      <c r="K89" s="296"/>
      <c r="L89" s="296"/>
      <c r="M89" s="296"/>
    </row>
    <row r="90" spans="1:13" ht="15.75" customHeight="1">
      <c r="A90" s="296"/>
      <c r="B90" s="296"/>
      <c r="C90" s="296"/>
      <c r="D90" s="296"/>
      <c r="E90" s="296"/>
      <c r="F90" s="296"/>
      <c r="G90" s="296"/>
      <c r="H90" s="296"/>
      <c r="I90" s="296"/>
      <c r="J90" s="296"/>
      <c r="K90" s="296"/>
      <c r="L90" s="296"/>
      <c r="M90" s="296"/>
    </row>
    <row r="91" spans="1:13" ht="15.75" customHeight="1">
      <c r="A91" s="296"/>
      <c r="B91" s="296"/>
      <c r="C91" s="296"/>
      <c r="D91" s="296"/>
      <c r="E91" s="296"/>
      <c r="F91" s="296"/>
      <c r="G91" s="296"/>
      <c r="H91" s="296"/>
      <c r="I91" s="296"/>
      <c r="J91" s="296"/>
      <c r="K91" s="296"/>
      <c r="L91" s="296"/>
      <c r="M91" s="296"/>
    </row>
    <row r="92" spans="1:13" ht="15.75" customHeight="1">
      <c r="A92" s="296"/>
      <c r="B92" s="296"/>
      <c r="C92" s="296"/>
      <c r="D92" s="296"/>
      <c r="E92" s="296"/>
      <c r="F92" s="296"/>
      <c r="G92" s="296"/>
      <c r="H92" s="296"/>
      <c r="I92" s="296"/>
      <c r="J92" s="296"/>
      <c r="K92" s="296"/>
      <c r="L92" s="296"/>
      <c r="M92" s="296"/>
    </row>
    <row r="93" spans="1:13" ht="15.75" customHeight="1">
      <c r="A93" s="296"/>
      <c r="B93" s="296"/>
      <c r="C93" s="296"/>
      <c r="D93" s="296"/>
      <c r="E93" s="296"/>
      <c r="F93" s="296"/>
      <c r="G93" s="296"/>
      <c r="H93" s="296"/>
      <c r="I93" s="296"/>
      <c r="J93" s="296"/>
      <c r="K93" s="296"/>
      <c r="L93" s="296"/>
      <c r="M93" s="296"/>
    </row>
    <row r="94" spans="1:13" ht="15.75" customHeight="1">
      <c r="A94" s="296"/>
      <c r="B94" s="296"/>
      <c r="C94" s="296"/>
      <c r="D94" s="296"/>
      <c r="E94" s="296"/>
      <c r="F94" s="296"/>
      <c r="G94" s="296"/>
      <c r="H94" s="296"/>
      <c r="I94" s="296"/>
      <c r="J94" s="296"/>
      <c r="K94" s="296"/>
      <c r="L94" s="296"/>
      <c r="M94" s="296"/>
    </row>
    <row r="95" spans="1:13" ht="15.75" customHeight="1">
      <c r="A95" s="296"/>
      <c r="B95" s="296"/>
      <c r="C95" s="296"/>
      <c r="D95" s="296"/>
      <c r="E95" s="296"/>
      <c r="F95" s="296"/>
      <c r="G95" s="296"/>
      <c r="H95" s="296"/>
      <c r="I95" s="296"/>
      <c r="J95" s="296"/>
      <c r="K95" s="296"/>
      <c r="L95" s="296"/>
      <c r="M95" s="296"/>
    </row>
    <row r="96" spans="1:13" ht="15.75" customHeight="1">
      <c r="A96" s="296"/>
      <c r="B96" s="296"/>
      <c r="C96" s="296"/>
      <c r="D96" s="296"/>
      <c r="E96" s="296"/>
      <c r="F96" s="296"/>
      <c r="G96" s="296"/>
      <c r="H96" s="296"/>
      <c r="I96" s="296"/>
      <c r="J96" s="296"/>
      <c r="K96" s="296"/>
      <c r="L96" s="296"/>
      <c r="M96" s="296"/>
    </row>
    <row r="97" spans="1:13" ht="15.75" customHeight="1">
      <c r="A97" s="296"/>
      <c r="B97" s="296"/>
      <c r="C97" s="296"/>
      <c r="D97" s="296"/>
      <c r="E97" s="296"/>
      <c r="F97" s="296"/>
      <c r="G97" s="296"/>
      <c r="H97" s="296"/>
      <c r="I97" s="296"/>
      <c r="J97" s="296"/>
      <c r="K97" s="296"/>
      <c r="L97" s="296"/>
      <c r="M97" s="296"/>
    </row>
    <row r="98" spans="1:13" ht="15.75" customHeight="1">
      <c r="A98" s="296"/>
      <c r="B98" s="296"/>
      <c r="C98" s="296"/>
      <c r="D98" s="296"/>
      <c r="E98" s="296"/>
      <c r="F98" s="296"/>
      <c r="G98" s="296"/>
      <c r="H98" s="296"/>
      <c r="I98" s="296"/>
      <c r="J98" s="296"/>
      <c r="K98" s="296"/>
      <c r="L98" s="296"/>
      <c r="M98" s="296"/>
    </row>
    <row r="99" spans="1:13" ht="15.75" customHeight="1">
      <c r="A99" s="296"/>
      <c r="B99" s="296"/>
      <c r="C99" s="296"/>
      <c r="D99" s="296"/>
      <c r="E99" s="296"/>
      <c r="F99" s="296"/>
      <c r="G99" s="296"/>
      <c r="H99" s="296"/>
      <c r="I99" s="296"/>
      <c r="J99" s="296"/>
      <c r="K99" s="296"/>
      <c r="L99" s="296"/>
      <c r="M99" s="296"/>
    </row>
    <row r="100" spans="1:13" ht="15.75" customHeight="1">
      <c r="A100" s="296"/>
      <c r="B100" s="296"/>
      <c r="C100" s="296"/>
      <c r="D100" s="296"/>
      <c r="E100" s="296"/>
      <c r="F100" s="296"/>
      <c r="G100" s="296"/>
      <c r="H100" s="296"/>
      <c r="I100" s="296"/>
      <c r="J100" s="296"/>
      <c r="K100" s="296"/>
      <c r="L100" s="296"/>
      <c r="M100" s="296"/>
    </row>
    <row r="101" spans="1:13" ht="15.75" customHeight="1">
      <c r="A101" s="296"/>
      <c r="B101" s="296"/>
      <c r="C101" s="296"/>
      <c r="D101" s="296"/>
      <c r="E101" s="296"/>
      <c r="F101" s="296"/>
      <c r="G101" s="296"/>
      <c r="H101" s="296"/>
      <c r="I101" s="296"/>
      <c r="J101" s="296"/>
      <c r="K101" s="296"/>
      <c r="L101" s="296"/>
      <c r="M101" s="296"/>
    </row>
    <row r="102" spans="1:13" ht="15.75" customHeight="1">
      <c r="A102" s="296"/>
      <c r="B102" s="296"/>
      <c r="C102" s="296"/>
      <c r="D102" s="296"/>
      <c r="E102" s="296"/>
      <c r="F102" s="296"/>
      <c r="G102" s="296"/>
      <c r="H102" s="296"/>
      <c r="I102" s="296"/>
      <c r="J102" s="296"/>
      <c r="K102" s="296"/>
      <c r="L102" s="296"/>
      <c r="M102" s="296"/>
    </row>
    <row r="103" spans="1:13" ht="15.75" customHeight="1">
      <c r="A103" s="296"/>
      <c r="B103" s="296"/>
      <c r="C103" s="296"/>
      <c r="D103" s="296"/>
      <c r="E103" s="296"/>
      <c r="F103" s="296"/>
      <c r="G103" s="296"/>
      <c r="H103" s="296"/>
      <c r="I103" s="296"/>
      <c r="J103" s="296"/>
      <c r="K103" s="296"/>
      <c r="L103" s="296"/>
      <c r="M103" s="296"/>
    </row>
    <row r="104" spans="1:13" ht="15.75" customHeight="1">
      <c r="A104" s="296"/>
      <c r="B104" s="296"/>
      <c r="C104" s="296"/>
      <c r="D104" s="296"/>
      <c r="E104" s="296"/>
      <c r="F104" s="296"/>
      <c r="G104" s="296"/>
      <c r="H104" s="296"/>
      <c r="I104" s="296"/>
      <c r="J104" s="296"/>
      <c r="K104" s="296"/>
      <c r="L104" s="296"/>
      <c r="M104" s="296"/>
    </row>
    <row r="105" spans="1:13" ht="15.75" customHeight="1">
      <c r="A105" s="296"/>
      <c r="B105" s="296"/>
      <c r="C105" s="296"/>
      <c r="D105" s="296"/>
      <c r="E105" s="296"/>
      <c r="F105" s="296"/>
      <c r="G105" s="296"/>
      <c r="H105" s="296"/>
      <c r="I105" s="296"/>
      <c r="J105" s="296"/>
      <c r="K105" s="296"/>
      <c r="L105" s="296"/>
      <c r="M105" s="296"/>
    </row>
    <row r="106" spans="1:13" ht="15.75" customHeight="1">
      <c r="A106" s="296"/>
      <c r="B106" s="296"/>
      <c r="C106" s="296"/>
      <c r="D106" s="296"/>
      <c r="E106" s="296"/>
      <c r="F106" s="296"/>
      <c r="G106" s="296"/>
      <c r="H106" s="296"/>
      <c r="I106" s="296"/>
      <c r="J106" s="296"/>
      <c r="K106" s="296"/>
      <c r="L106" s="296"/>
      <c r="M106" s="296"/>
    </row>
    <row r="107" spans="1:13" ht="15.75" customHeight="1">
      <c r="A107" s="296"/>
      <c r="B107" s="296"/>
      <c r="C107" s="296"/>
      <c r="D107" s="296"/>
      <c r="E107" s="296"/>
      <c r="F107" s="296"/>
      <c r="G107" s="296"/>
      <c r="H107" s="296"/>
      <c r="I107" s="296"/>
      <c r="J107" s="296"/>
      <c r="K107" s="296"/>
      <c r="L107" s="296"/>
      <c r="M107" s="296"/>
    </row>
    <row r="108" spans="1:13" ht="15.75" customHeight="1">
      <c r="A108" s="296"/>
      <c r="B108" s="296"/>
      <c r="C108" s="296"/>
      <c r="D108" s="296"/>
      <c r="E108" s="296"/>
      <c r="F108" s="296"/>
      <c r="G108" s="296"/>
      <c r="H108" s="296"/>
      <c r="I108" s="296"/>
      <c r="J108" s="296"/>
      <c r="K108" s="296"/>
      <c r="L108" s="296"/>
      <c r="M108" s="296"/>
    </row>
    <row r="109" spans="1:13" ht="15.75" customHeight="1">
      <c r="A109" s="296"/>
      <c r="B109" s="296"/>
      <c r="C109" s="296"/>
      <c r="D109" s="296"/>
      <c r="E109" s="296"/>
      <c r="F109" s="296"/>
      <c r="G109" s="296"/>
      <c r="H109" s="296"/>
      <c r="I109" s="296"/>
      <c r="J109" s="296"/>
      <c r="K109" s="296"/>
      <c r="L109" s="296"/>
      <c r="M109" s="296"/>
    </row>
    <row r="110" spans="1:13" ht="15.75" customHeight="1">
      <c r="A110" s="296"/>
      <c r="B110" s="296"/>
      <c r="C110" s="296"/>
      <c r="D110" s="296"/>
      <c r="E110" s="296"/>
      <c r="F110" s="296"/>
      <c r="G110" s="296"/>
      <c r="H110" s="296"/>
      <c r="I110" s="296"/>
      <c r="J110" s="296"/>
      <c r="K110" s="296"/>
      <c r="L110" s="296"/>
      <c r="M110" s="296"/>
    </row>
    <row r="111" spans="1:13" ht="15.75" customHeight="1">
      <c r="A111" s="296"/>
      <c r="B111" s="296"/>
      <c r="C111" s="296"/>
      <c r="D111" s="296"/>
      <c r="E111" s="296"/>
      <c r="F111" s="296"/>
      <c r="G111" s="296"/>
      <c r="H111" s="296"/>
      <c r="I111" s="296"/>
      <c r="J111" s="296"/>
      <c r="K111" s="296"/>
      <c r="L111" s="296"/>
      <c r="M111" s="296"/>
    </row>
    <row r="112" spans="1:13" ht="15.75" customHeight="1">
      <c r="A112" s="296"/>
      <c r="B112" s="296"/>
      <c r="C112" s="296"/>
      <c r="D112" s="296"/>
      <c r="E112" s="296"/>
      <c r="F112" s="296"/>
      <c r="G112" s="296"/>
      <c r="H112" s="296"/>
      <c r="I112" s="296"/>
      <c r="J112" s="296"/>
      <c r="K112" s="296"/>
      <c r="L112" s="296"/>
      <c r="M112" s="296"/>
    </row>
    <row r="113" spans="1:13" ht="15.75" customHeight="1">
      <c r="A113" s="296"/>
      <c r="B113" s="296"/>
      <c r="C113" s="296"/>
      <c r="D113" s="296"/>
      <c r="E113" s="296"/>
      <c r="F113" s="296"/>
      <c r="G113" s="296"/>
      <c r="H113" s="296"/>
      <c r="I113" s="296"/>
      <c r="J113" s="296"/>
      <c r="K113" s="296"/>
      <c r="L113" s="296"/>
      <c r="M113" s="296"/>
    </row>
    <row r="114" spans="1:13" ht="15.75" customHeight="1">
      <c r="A114" s="296"/>
      <c r="B114" s="296"/>
      <c r="C114" s="296"/>
      <c r="D114" s="296"/>
      <c r="E114" s="296"/>
      <c r="F114" s="296"/>
      <c r="G114" s="296"/>
      <c r="H114" s="296"/>
      <c r="I114" s="296"/>
      <c r="J114" s="296"/>
      <c r="K114" s="296"/>
      <c r="L114" s="296"/>
      <c r="M114" s="296"/>
    </row>
    <row r="115" spans="1:13" ht="15.75" customHeight="1">
      <c r="A115" s="296"/>
      <c r="B115" s="296"/>
      <c r="C115" s="296"/>
      <c r="D115" s="296"/>
      <c r="E115" s="296"/>
      <c r="F115" s="296"/>
      <c r="G115" s="296"/>
      <c r="H115" s="296"/>
      <c r="I115" s="296"/>
      <c r="J115" s="296"/>
      <c r="K115" s="296"/>
      <c r="L115" s="296"/>
      <c r="M115" s="296"/>
    </row>
    <row r="116" spans="1:13" ht="15.75" customHeight="1">
      <c r="A116" s="296"/>
      <c r="B116" s="296"/>
      <c r="C116" s="296"/>
      <c r="D116" s="296"/>
      <c r="E116" s="296"/>
      <c r="F116" s="296"/>
      <c r="G116" s="296"/>
      <c r="H116" s="296"/>
      <c r="I116" s="296"/>
      <c r="J116" s="296"/>
      <c r="K116" s="296"/>
      <c r="L116" s="296"/>
      <c r="M116" s="296"/>
    </row>
    <row r="117" spans="1:13" ht="15.75" customHeight="1">
      <c r="A117" s="296"/>
      <c r="B117" s="296"/>
      <c r="C117" s="296"/>
      <c r="D117" s="296"/>
      <c r="E117" s="296"/>
      <c r="F117" s="296"/>
      <c r="G117" s="296"/>
      <c r="H117" s="296"/>
      <c r="I117" s="296"/>
      <c r="J117" s="296"/>
      <c r="K117" s="296"/>
      <c r="L117" s="296"/>
      <c r="M117" s="296"/>
    </row>
    <row r="118" spans="1:13" ht="15.75" customHeight="1">
      <c r="A118" s="296"/>
      <c r="B118" s="296"/>
      <c r="C118" s="296"/>
      <c r="D118" s="296"/>
      <c r="E118" s="296"/>
      <c r="F118" s="296"/>
      <c r="G118" s="296"/>
      <c r="H118" s="296"/>
      <c r="I118" s="296"/>
      <c r="J118" s="296"/>
      <c r="K118" s="296"/>
      <c r="L118" s="296"/>
      <c r="M118" s="296"/>
    </row>
    <row r="119" spans="1:13" ht="15.75" customHeight="1">
      <c r="A119" s="296"/>
      <c r="B119" s="296"/>
      <c r="C119" s="296"/>
      <c r="D119" s="296"/>
      <c r="E119" s="296"/>
      <c r="F119" s="296"/>
      <c r="G119" s="296"/>
      <c r="H119" s="296"/>
      <c r="I119" s="296"/>
      <c r="J119" s="296"/>
      <c r="K119" s="296"/>
      <c r="L119" s="296"/>
      <c r="M119" s="296"/>
    </row>
    <row r="120" spans="1:13" ht="15.75" customHeight="1">
      <c r="A120" s="296"/>
      <c r="B120" s="296"/>
      <c r="C120" s="296"/>
      <c r="D120" s="296"/>
      <c r="E120" s="296"/>
      <c r="F120" s="296"/>
      <c r="G120" s="296"/>
      <c r="H120" s="296"/>
      <c r="I120" s="296"/>
      <c r="J120" s="296"/>
      <c r="K120" s="296"/>
      <c r="L120" s="296"/>
      <c r="M120" s="296"/>
    </row>
    <row r="121" spans="1:13" ht="15.75" customHeight="1">
      <c r="A121" s="296"/>
      <c r="B121" s="296"/>
      <c r="C121" s="296"/>
      <c r="D121" s="296"/>
      <c r="E121" s="296"/>
      <c r="F121" s="296"/>
      <c r="G121" s="296"/>
      <c r="H121" s="296"/>
      <c r="I121" s="296"/>
      <c r="J121" s="296"/>
      <c r="K121" s="296"/>
      <c r="L121" s="296"/>
      <c r="M121" s="296"/>
    </row>
    <row r="122" spans="1:13" ht="15.75" customHeight="1">
      <c r="A122" s="296"/>
      <c r="B122" s="296"/>
      <c r="C122" s="296"/>
      <c r="D122" s="296"/>
      <c r="E122" s="296"/>
      <c r="F122" s="296"/>
      <c r="G122" s="296"/>
      <c r="H122" s="296"/>
      <c r="I122" s="296"/>
      <c r="J122" s="296"/>
      <c r="K122" s="296"/>
      <c r="L122" s="296"/>
      <c r="M122" s="296"/>
    </row>
    <row r="123" spans="1:13" ht="15.75" customHeight="1">
      <c r="A123" s="296"/>
      <c r="B123" s="296"/>
      <c r="C123" s="296"/>
      <c r="D123" s="296"/>
      <c r="E123" s="296"/>
      <c r="F123" s="296"/>
      <c r="G123" s="296"/>
      <c r="H123" s="296"/>
      <c r="I123" s="296"/>
      <c r="J123" s="296"/>
      <c r="K123" s="296"/>
      <c r="L123" s="296"/>
      <c r="M123" s="296"/>
    </row>
    <row r="124" spans="1:13" ht="15.75" customHeight="1">
      <c r="A124" s="296"/>
      <c r="B124" s="296"/>
      <c r="C124" s="296"/>
      <c r="D124" s="296"/>
      <c r="E124" s="296"/>
      <c r="F124" s="296"/>
      <c r="G124" s="296"/>
      <c r="H124" s="296"/>
      <c r="I124" s="296"/>
      <c r="J124" s="296"/>
      <c r="K124" s="296"/>
      <c r="L124" s="296"/>
      <c r="M124" s="296"/>
    </row>
    <row r="125" spans="1:13" ht="15.75" customHeight="1">
      <c r="A125" s="296"/>
      <c r="B125" s="296"/>
      <c r="C125" s="296"/>
      <c r="D125" s="296"/>
      <c r="E125" s="296"/>
      <c r="F125" s="296"/>
      <c r="G125" s="296"/>
      <c r="H125" s="296"/>
      <c r="I125" s="296"/>
      <c r="J125" s="296"/>
      <c r="K125" s="296"/>
      <c r="L125" s="296"/>
      <c r="M125" s="296"/>
    </row>
    <row r="126" spans="1:13" ht="15.75" customHeight="1">
      <c r="A126" s="296"/>
      <c r="B126" s="296"/>
      <c r="C126" s="296"/>
      <c r="D126" s="296"/>
      <c r="E126" s="296"/>
      <c r="F126" s="296"/>
      <c r="G126" s="296"/>
      <c r="H126" s="296"/>
      <c r="I126" s="296"/>
      <c r="J126" s="296"/>
      <c r="K126" s="296"/>
      <c r="L126" s="296"/>
      <c r="M126" s="296"/>
    </row>
    <row r="127" spans="1:13" ht="15.75" customHeight="1">
      <c r="A127" s="296"/>
      <c r="B127" s="296"/>
      <c r="C127" s="296"/>
      <c r="D127" s="296"/>
      <c r="E127" s="296"/>
      <c r="F127" s="296"/>
      <c r="G127" s="296"/>
      <c r="H127" s="296"/>
      <c r="I127" s="296"/>
      <c r="J127" s="296"/>
      <c r="K127" s="296"/>
      <c r="L127" s="296"/>
      <c r="M127" s="296"/>
    </row>
    <row r="128" spans="1:13" ht="15.75" customHeight="1">
      <c r="A128" s="296"/>
      <c r="B128" s="296"/>
      <c r="C128" s="296"/>
      <c r="D128" s="296"/>
      <c r="E128" s="296"/>
      <c r="F128" s="296"/>
      <c r="G128" s="296"/>
      <c r="H128" s="296"/>
      <c r="I128" s="296"/>
      <c r="J128" s="296"/>
      <c r="K128" s="296"/>
      <c r="L128" s="296"/>
      <c r="M128" s="296"/>
    </row>
    <row r="129" spans="1:13" ht="15.75" customHeight="1">
      <c r="A129" s="296"/>
      <c r="B129" s="296"/>
      <c r="C129" s="296"/>
      <c r="D129" s="296"/>
      <c r="E129" s="296"/>
      <c r="F129" s="296"/>
      <c r="G129" s="296"/>
      <c r="H129" s="296"/>
      <c r="I129" s="296"/>
      <c r="J129" s="296"/>
      <c r="K129" s="296"/>
      <c r="L129" s="296"/>
      <c r="M129" s="296"/>
    </row>
    <row r="130" spans="1:13" ht="15.75" customHeight="1">
      <c r="A130" s="296"/>
      <c r="B130" s="296"/>
      <c r="C130" s="296"/>
      <c r="D130" s="296"/>
      <c r="E130" s="296"/>
      <c r="F130" s="296"/>
      <c r="G130" s="296"/>
      <c r="H130" s="296"/>
      <c r="I130" s="296"/>
      <c r="J130" s="296"/>
      <c r="K130" s="296"/>
      <c r="L130" s="296"/>
      <c r="M130" s="296"/>
    </row>
    <row r="131" spans="1:13" ht="15.75" customHeight="1">
      <c r="A131" s="296"/>
      <c r="B131" s="296"/>
      <c r="C131" s="296"/>
      <c r="D131" s="296"/>
      <c r="E131" s="296"/>
      <c r="F131" s="296"/>
      <c r="G131" s="296"/>
      <c r="H131" s="296"/>
      <c r="I131" s="296"/>
      <c r="J131" s="296"/>
      <c r="K131" s="296"/>
      <c r="L131" s="296"/>
      <c r="M131" s="296"/>
    </row>
    <row r="132" spans="1:13" ht="15.75" customHeight="1"/>
    <row r="133" spans="1:13" ht="15.75" customHeight="1"/>
    <row r="134" spans="1:13" ht="15.75" customHeight="1"/>
    <row r="135" spans="1:13" ht="15.75" customHeight="1"/>
    <row r="136" spans="1:13" ht="15.75" customHeight="1"/>
    <row r="137" spans="1:13" ht="15.75" customHeight="1"/>
    <row r="138" spans="1:13" ht="15.75" customHeight="1"/>
    <row r="139" spans="1:13" ht="15.75" customHeight="1"/>
    <row r="140" spans="1:13" ht="15.75" customHeight="1"/>
    <row r="141" spans="1:13" ht="15.75" customHeight="1"/>
    <row r="142" spans="1:13" ht="15.75" customHeight="1"/>
    <row r="143" spans="1:13" ht="15.75" customHeight="1"/>
    <row r="144" spans="1:13"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spans="2:2" ht="15.75" customHeight="1"/>
    <row r="162" spans="2:2" ht="15.75" customHeight="1">
      <c r="B162" s="5">
        <v>0</v>
      </c>
    </row>
    <row r="163" spans="2:2" ht="15.75" customHeight="1"/>
    <row r="164" spans="2:2" ht="15.75" customHeight="1"/>
    <row r="165" spans="2:2" ht="15.75" customHeight="1"/>
    <row r="166" spans="2:2" ht="15.75" customHeight="1"/>
    <row r="167" spans="2:2" ht="15.75" customHeight="1"/>
    <row r="168" spans="2:2" ht="15.75" customHeight="1"/>
    <row r="169" spans="2:2" ht="15.75" customHeight="1"/>
    <row r="170" spans="2:2" ht="15.75" customHeight="1"/>
    <row r="171" spans="2:2" ht="15.75" customHeight="1"/>
    <row r="172" spans="2:2" ht="15.75" customHeight="1"/>
    <row r="173" spans="2:2" ht="15.75" customHeight="1"/>
    <row r="174" spans="2:2" ht="15.75" customHeight="1"/>
    <row r="175" spans="2:2" ht="15.75" customHeight="1"/>
    <row r="176" spans="2:2"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9" r:id="rId1" xr:uid="{00000000-0004-0000-0F00-000000000000}"/>
  </hyperlinks>
  <pageMargins left="0.7" right="0.7" top="0.75" bottom="0.75" header="0" footer="0"/>
  <pageSetup orientation="landscape"/>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J877"/>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14"/>
      <c r="B1" s="362"/>
      <c r="C1" s="363"/>
      <c r="D1" s="415" t="s">
        <v>0</v>
      </c>
      <c r="E1" s="362"/>
      <c r="F1" s="362"/>
      <c r="G1" s="362"/>
      <c r="H1" s="362"/>
      <c r="I1" s="362"/>
      <c r="J1" s="362"/>
      <c r="K1" s="363"/>
      <c r="L1" s="416" t="s">
        <v>1183</v>
      </c>
      <c r="M1" s="363"/>
    </row>
    <row r="2" spans="1:36" ht="15.75" customHeight="1">
      <c r="A2" s="381"/>
      <c r="B2" s="369"/>
      <c r="C2" s="370"/>
      <c r="D2" s="365"/>
      <c r="E2" s="365"/>
      <c r="F2" s="365"/>
      <c r="G2" s="365"/>
      <c r="H2" s="365"/>
      <c r="I2" s="365"/>
      <c r="J2" s="365"/>
      <c r="K2" s="366"/>
      <c r="L2" s="364"/>
      <c r="M2" s="366"/>
    </row>
    <row r="3" spans="1:36">
      <c r="A3" s="381"/>
      <c r="B3" s="369"/>
      <c r="C3" s="370"/>
      <c r="D3" s="417" t="s">
        <v>1</v>
      </c>
      <c r="E3" s="362"/>
      <c r="F3" s="362"/>
      <c r="G3" s="362"/>
      <c r="H3" s="362"/>
      <c r="I3" s="362"/>
      <c r="J3" s="362"/>
      <c r="K3" s="363"/>
      <c r="L3" s="416" t="s">
        <v>1184</v>
      </c>
      <c r="M3" s="363"/>
    </row>
    <row r="4" spans="1:36" ht="15.75" customHeight="1">
      <c r="A4" s="364"/>
      <c r="B4" s="365"/>
      <c r="C4" s="366"/>
      <c r="D4" s="364"/>
      <c r="E4" s="365"/>
      <c r="F4" s="365"/>
      <c r="G4" s="365"/>
      <c r="H4" s="365"/>
      <c r="I4" s="365"/>
      <c r="J4" s="365"/>
      <c r="K4" s="366"/>
      <c r="L4" s="364"/>
      <c r="M4" s="366"/>
    </row>
    <row r="5" spans="1:36">
      <c r="A5" s="274"/>
      <c r="B5" s="274"/>
      <c r="C5" s="274"/>
      <c r="D5" s="274"/>
      <c r="E5" s="274"/>
      <c r="F5" s="274"/>
      <c r="G5" s="274"/>
      <c r="H5" s="274"/>
      <c r="I5" s="274"/>
      <c r="J5" s="274"/>
      <c r="K5" s="274"/>
      <c r="L5" s="274"/>
      <c r="M5" s="274"/>
    </row>
    <row r="6" spans="1:36">
      <c r="A6" s="274"/>
      <c r="B6" s="274"/>
      <c r="C6" s="274"/>
      <c r="D6" s="274"/>
      <c r="E6" s="274"/>
      <c r="F6" s="274"/>
      <c r="G6" s="274"/>
      <c r="H6" s="274"/>
      <c r="I6" s="274"/>
      <c r="J6" s="274"/>
      <c r="K6" s="274"/>
      <c r="L6" s="274"/>
      <c r="M6" s="274"/>
    </row>
    <row r="7" spans="1:36">
      <c r="A7" s="411" t="s">
        <v>5</v>
      </c>
      <c r="B7" s="418" t="s">
        <v>6</v>
      </c>
      <c r="C7" s="419"/>
      <c r="D7" s="419"/>
      <c r="E7" s="419"/>
      <c r="F7" s="419"/>
      <c r="G7" s="420"/>
      <c r="H7" s="276"/>
      <c r="I7" s="411" t="s">
        <v>1140</v>
      </c>
      <c r="J7" s="412" t="s">
        <v>7</v>
      </c>
      <c r="K7" s="411" t="s">
        <v>8</v>
      </c>
      <c r="L7" s="277" t="s">
        <v>1141</v>
      </c>
      <c r="M7" s="411" t="s">
        <v>10</v>
      </c>
    </row>
    <row r="8" spans="1:36" ht="27.75" customHeight="1">
      <c r="A8" s="398"/>
      <c r="B8" s="277" t="s">
        <v>11</v>
      </c>
      <c r="C8" s="277" t="s">
        <v>12</v>
      </c>
      <c r="D8" s="275" t="s">
        <v>13</v>
      </c>
      <c r="E8" s="277" t="s">
        <v>14</v>
      </c>
      <c r="F8" s="277" t="s">
        <v>1142</v>
      </c>
      <c r="G8" s="277" t="s">
        <v>16</v>
      </c>
      <c r="H8" s="277"/>
      <c r="I8" s="398"/>
      <c r="J8" s="413"/>
      <c r="K8" s="398"/>
      <c r="L8" s="277" t="s">
        <v>1143</v>
      </c>
      <c r="M8" s="398"/>
    </row>
    <row r="9" spans="1:36" ht="183" customHeight="1">
      <c r="A9" s="16">
        <v>1</v>
      </c>
      <c r="B9" s="178" t="s">
        <v>1185</v>
      </c>
      <c r="C9" s="178" t="s">
        <v>702</v>
      </c>
      <c r="D9" s="297" t="s">
        <v>1186</v>
      </c>
      <c r="E9" s="178" t="s">
        <v>1187</v>
      </c>
      <c r="F9" s="178">
        <v>1098605019</v>
      </c>
      <c r="G9" s="298" t="s">
        <v>23</v>
      </c>
      <c r="H9" s="178" t="s">
        <v>101</v>
      </c>
      <c r="I9" s="178" t="s">
        <v>610</v>
      </c>
      <c r="J9" s="299" t="s">
        <v>1188</v>
      </c>
      <c r="K9" s="300">
        <v>0</v>
      </c>
      <c r="L9" s="178" t="s">
        <v>27</v>
      </c>
      <c r="M9" s="178" t="s">
        <v>37</v>
      </c>
      <c r="N9" s="301"/>
      <c r="O9" s="301"/>
      <c r="P9" s="301"/>
      <c r="Q9" s="301"/>
      <c r="R9" s="301"/>
      <c r="S9" s="301"/>
      <c r="T9" s="301"/>
      <c r="U9" s="301"/>
      <c r="V9" s="301"/>
      <c r="W9" s="301"/>
      <c r="X9" s="301"/>
      <c r="Y9" s="301"/>
      <c r="Z9" s="301"/>
      <c r="AA9" s="301"/>
      <c r="AB9" s="301"/>
      <c r="AC9" s="301"/>
      <c r="AD9" s="301"/>
      <c r="AE9" s="301"/>
      <c r="AF9" s="301"/>
      <c r="AG9" s="301"/>
      <c r="AH9" s="301"/>
    </row>
    <row r="10" spans="1:36" ht="61.5" customHeight="1">
      <c r="A10" s="16">
        <v>2</v>
      </c>
      <c r="B10" s="178" t="s">
        <v>1189</v>
      </c>
      <c r="C10" s="178" t="s">
        <v>1190</v>
      </c>
      <c r="D10" s="297" t="s">
        <v>1191</v>
      </c>
      <c r="E10" s="178" t="s">
        <v>678</v>
      </c>
      <c r="F10" s="178">
        <v>890200855</v>
      </c>
      <c r="G10" s="178" t="s">
        <v>80</v>
      </c>
      <c r="H10" s="178" t="s">
        <v>101</v>
      </c>
      <c r="I10" s="178" t="s">
        <v>610</v>
      </c>
      <c r="J10" s="299" t="s">
        <v>1192</v>
      </c>
      <c r="K10" s="16" t="s">
        <v>1193</v>
      </c>
      <c r="L10" s="16" t="s">
        <v>27</v>
      </c>
      <c r="M10" s="16" t="s">
        <v>104</v>
      </c>
      <c r="N10" s="301"/>
      <c r="O10" s="301"/>
      <c r="P10" s="301"/>
      <c r="Q10" s="301"/>
      <c r="R10" s="301"/>
      <c r="S10" s="301"/>
      <c r="T10" s="301"/>
      <c r="U10" s="301"/>
      <c r="V10" s="301"/>
      <c r="W10" s="301"/>
      <c r="X10" s="301"/>
      <c r="Y10" s="301"/>
      <c r="Z10" s="301"/>
      <c r="AA10" s="301"/>
      <c r="AB10" s="301"/>
      <c r="AC10" s="301"/>
      <c r="AD10" s="301"/>
      <c r="AE10" s="301"/>
      <c r="AF10" s="301"/>
      <c r="AG10" s="301"/>
      <c r="AH10" s="301"/>
      <c r="AI10" s="301"/>
    </row>
    <row r="11" spans="1:36" ht="157.5">
      <c r="A11" s="16">
        <v>3</v>
      </c>
      <c r="B11" s="284" t="s">
        <v>1179</v>
      </c>
      <c r="C11" s="284" t="s">
        <v>236</v>
      </c>
      <c r="D11" s="297" t="s">
        <v>1180</v>
      </c>
      <c r="E11" s="298" t="s">
        <v>1181</v>
      </c>
      <c r="F11" s="298">
        <v>63529629</v>
      </c>
      <c r="G11" s="178" t="s">
        <v>162</v>
      </c>
      <c r="H11" s="302"/>
      <c r="I11" s="178" t="s">
        <v>610</v>
      </c>
      <c r="J11" s="303" t="s">
        <v>1194</v>
      </c>
      <c r="K11" s="304">
        <v>14330486</v>
      </c>
      <c r="L11" s="305" t="s">
        <v>27</v>
      </c>
      <c r="M11" s="305" t="s">
        <v>52</v>
      </c>
    </row>
    <row r="12" spans="1:36" ht="46.5" customHeight="1">
      <c r="A12" s="296">
        <v>4</v>
      </c>
      <c r="B12" s="284" t="s">
        <v>1195</v>
      </c>
      <c r="C12" s="284" t="s">
        <v>1196</v>
      </c>
      <c r="D12" s="284" t="s">
        <v>1197</v>
      </c>
      <c r="E12" s="284" t="s">
        <v>1198</v>
      </c>
      <c r="F12" s="284"/>
      <c r="G12" s="284" t="s">
        <v>1199</v>
      </c>
      <c r="H12" s="284" t="s">
        <v>758</v>
      </c>
      <c r="I12" s="178" t="s">
        <v>1200</v>
      </c>
      <c r="J12" s="284" t="s">
        <v>1201</v>
      </c>
      <c r="K12" s="284">
        <v>0</v>
      </c>
      <c r="L12" s="284" t="s">
        <v>36</v>
      </c>
      <c r="M12" s="284" t="s">
        <v>37</v>
      </c>
    </row>
    <row r="13" spans="1:36" ht="362.25" customHeight="1">
      <c r="A13" s="16">
        <v>5</v>
      </c>
      <c r="B13" s="284" t="s">
        <v>1202</v>
      </c>
      <c r="C13" s="284" t="s">
        <v>1203</v>
      </c>
      <c r="D13" s="178" t="s">
        <v>1204</v>
      </c>
      <c r="E13" s="178" t="s">
        <v>1205</v>
      </c>
      <c r="F13" s="178" t="s">
        <v>1206</v>
      </c>
      <c r="G13" s="178" t="s">
        <v>1207</v>
      </c>
      <c r="H13" s="178" t="s">
        <v>1208</v>
      </c>
      <c r="I13" s="178" t="s">
        <v>901</v>
      </c>
      <c r="J13" s="299" t="s">
        <v>1209</v>
      </c>
      <c r="K13" s="306">
        <v>1481466669</v>
      </c>
      <c r="L13" s="284" t="s">
        <v>27</v>
      </c>
      <c r="M13" s="284" t="s">
        <v>330</v>
      </c>
      <c r="N13" s="4"/>
      <c r="O13" s="4"/>
      <c r="P13" s="4"/>
      <c r="Q13" s="4"/>
      <c r="R13" s="4"/>
      <c r="S13" s="4"/>
      <c r="T13" s="4"/>
      <c r="U13" s="4"/>
      <c r="V13" s="4"/>
      <c r="W13" s="4"/>
      <c r="X13" s="4"/>
      <c r="Y13" s="4"/>
      <c r="Z13" s="4"/>
      <c r="AA13" s="4"/>
      <c r="AB13" s="4"/>
      <c r="AC13" s="4"/>
      <c r="AD13" s="4"/>
      <c r="AE13" s="4"/>
      <c r="AF13" s="4"/>
      <c r="AG13" s="4"/>
      <c r="AH13" s="4"/>
    </row>
    <row r="14" spans="1:36" ht="57" customHeight="1">
      <c r="A14" s="16">
        <v>6</v>
      </c>
      <c r="B14" s="307" t="s">
        <v>1210</v>
      </c>
      <c r="C14" s="307" t="s">
        <v>1211</v>
      </c>
      <c r="D14" s="307" t="s">
        <v>1212</v>
      </c>
      <c r="E14" s="307" t="s">
        <v>1213</v>
      </c>
      <c r="F14" s="307">
        <v>63304976</v>
      </c>
      <c r="G14" s="307" t="s">
        <v>139</v>
      </c>
      <c r="H14" s="307" t="s">
        <v>101</v>
      </c>
      <c r="I14" s="307" t="s">
        <v>610</v>
      </c>
      <c r="J14" s="308" t="s">
        <v>1214</v>
      </c>
      <c r="K14" s="309">
        <v>673154972</v>
      </c>
      <c r="L14" s="307" t="s">
        <v>27</v>
      </c>
      <c r="M14" s="307" t="s">
        <v>37</v>
      </c>
      <c r="N14" s="31"/>
      <c r="O14" s="81"/>
      <c r="P14" s="81"/>
      <c r="Q14" s="81"/>
      <c r="R14" s="81"/>
      <c r="S14" s="81"/>
      <c r="T14" s="81"/>
      <c r="U14" s="81"/>
      <c r="V14" s="81"/>
      <c r="W14" s="81"/>
      <c r="X14" s="81"/>
      <c r="Y14" s="81"/>
      <c r="Z14" s="81"/>
      <c r="AA14" s="81"/>
      <c r="AB14" s="81"/>
      <c r="AC14" s="81"/>
      <c r="AD14" s="81"/>
      <c r="AE14" s="81"/>
      <c r="AF14" s="81"/>
      <c r="AG14" s="81"/>
      <c r="AH14" s="81"/>
      <c r="AI14" s="81"/>
      <c r="AJ14" s="4"/>
    </row>
    <row r="15" spans="1:36" ht="57" customHeight="1">
      <c r="A15" s="16">
        <v>7</v>
      </c>
      <c r="B15" s="178" t="s">
        <v>1215</v>
      </c>
      <c r="C15" s="178" t="s">
        <v>1216</v>
      </c>
      <c r="D15" s="178" t="s">
        <v>1217</v>
      </c>
      <c r="E15" s="178" t="s">
        <v>1218</v>
      </c>
      <c r="F15" s="178">
        <v>5691162</v>
      </c>
      <c r="G15" s="178" t="s">
        <v>23</v>
      </c>
      <c r="H15" s="178" t="s">
        <v>24</v>
      </c>
      <c r="I15" s="178" t="s">
        <v>610</v>
      </c>
      <c r="J15" s="299" t="s">
        <v>1219</v>
      </c>
      <c r="K15" s="300">
        <v>0</v>
      </c>
      <c r="L15" s="178" t="s">
        <v>27</v>
      </c>
      <c r="M15" s="178" t="s">
        <v>104</v>
      </c>
      <c r="N15" s="310" t="s">
        <v>1220</v>
      </c>
      <c r="O15" s="81"/>
      <c r="P15" s="81"/>
      <c r="Q15" s="81"/>
      <c r="R15" s="81"/>
      <c r="S15" s="81"/>
      <c r="T15" s="81"/>
      <c r="U15" s="81"/>
      <c r="V15" s="81"/>
      <c r="W15" s="81"/>
      <c r="X15" s="81"/>
      <c r="Y15" s="81"/>
      <c r="Z15" s="81"/>
      <c r="AA15" s="81"/>
      <c r="AB15" s="81"/>
      <c r="AC15" s="81"/>
      <c r="AD15" s="81"/>
      <c r="AE15" s="81"/>
      <c r="AF15" s="81"/>
      <c r="AG15" s="81"/>
      <c r="AH15" s="81"/>
      <c r="AI15" s="81"/>
      <c r="AJ15" s="4"/>
    </row>
    <row r="16" spans="1:36" ht="57" customHeight="1">
      <c r="A16" s="296">
        <v>8</v>
      </c>
      <c r="B16" s="311" t="s">
        <v>1221</v>
      </c>
      <c r="C16" s="312" t="s">
        <v>844</v>
      </c>
      <c r="D16" s="312" t="s">
        <v>1222</v>
      </c>
      <c r="E16" s="312" t="s">
        <v>1223</v>
      </c>
      <c r="F16" s="178">
        <v>91349009</v>
      </c>
      <c r="G16" s="178" t="s">
        <v>23</v>
      </c>
      <c r="H16" s="178" t="s">
        <v>24</v>
      </c>
      <c r="I16" s="178" t="s">
        <v>610</v>
      </c>
      <c r="J16" s="313" t="s">
        <v>1224</v>
      </c>
      <c r="K16" s="300">
        <v>0</v>
      </c>
      <c r="L16" s="178" t="s">
        <v>27</v>
      </c>
      <c r="M16" s="178" t="s">
        <v>28</v>
      </c>
      <c r="N16" s="314" t="s">
        <v>1225</v>
      </c>
      <c r="O16" s="4"/>
      <c r="P16" s="4"/>
      <c r="Q16" s="4"/>
      <c r="R16" s="4"/>
      <c r="S16" s="4"/>
      <c r="T16" s="4"/>
      <c r="U16" s="4"/>
      <c r="V16" s="4"/>
      <c r="W16" s="4"/>
      <c r="X16" s="4"/>
      <c r="Y16" s="4"/>
      <c r="Z16" s="4"/>
      <c r="AA16" s="4"/>
      <c r="AB16" s="4"/>
      <c r="AC16" s="4"/>
      <c r="AD16" s="4"/>
      <c r="AE16" s="4"/>
      <c r="AF16" s="4"/>
      <c r="AG16" s="4"/>
      <c r="AH16" s="4"/>
      <c r="AI16" s="4"/>
      <c r="AJ16" s="4"/>
    </row>
    <row r="17" spans="1:36" ht="57" customHeight="1">
      <c r="A17" s="16">
        <v>9</v>
      </c>
      <c r="B17" s="178" t="s">
        <v>1226</v>
      </c>
      <c r="C17" s="178" t="s">
        <v>1227</v>
      </c>
      <c r="D17" s="178" t="s">
        <v>1228</v>
      </c>
      <c r="E17" s="178" t="s">
        <v>1059</v>
      </c>
      <c r="F17" s="178">
        <v>90012008</v>
      </c>
      <c r="G17" s="178" t="s">
        <v>23</v>
      </c>
      <c r="H17" s="178" t="s">
        <v>24</v>
      </c>
      <c r="I17" s="178" t="s">
        <v>610</v>
      </c>
      <c r="J17" s="299" t="s">
        <v>1229</v>
      </c>
      <c r="K17" s="300">
        <v>0</v>
      </c>
      <c r="L17" s="178" t="s">
        <v>27</v>
      </c>
      <c r="M17" s="178" t="s">
        <v>37</v>
      </c>
      <c r="N17" s="314" t="s">
        <v>1230</v>
      </c>
      <c r="O17" s="4"/>
      <c r="P17" s="4"/>
      <c r="Q17" s="4"/>
      <c r="R17" s="4"/>
      <c r="S17" s="4"/>
      <c r="T17" s="4"/>
      <c r="U17" s="4"/>
      <c r="V17" s="4"/>
      <c r="W17" s="4"/>
      <c r="X17" s="4"/>
      <c r="Y17" s="4"/>
      <c r="Z17" s="4"/>
      <c r="AA17" s="4"/>
      <c r="AB17" s="4"/>
      <c r="AC17" s="4"/>
      <c r="AD17" s="4"/>
      <c r="AE17" s="4"/>
      <c r="AF17" s="4"/>
      <c r="AG17" s="4"/>
      <c r="AH17" s="4"/>
      <c r="AI17" s="4"/>
      <c r="AJ17" s="4"/>
    </row>
    <row r="18" spans="1:36" ht="57" customHeight="1">
      <c r="A18" s="16">
        <v>10</v>
      </c>
      <c r="B18" s="178" t="s">
        <v>1231</v>
      </c>
      <c r="C18" s="178" t="s">
        <v>1232</v>
      </c>
      <c r="D18" s="178" t="s">
        <v>1233</v>
      </c>
      <c r="E18" s="178" t="s">
        <v>1234</v>
      </c>
      <c r="F18" s="178">
        <v>13834152</v>
      </c>
      <c r="G18" s="178" t="s">
        <v>162</v>
      </c>
      <c r="H18" s="178" t="s">
        <v>24</v>
      </c>
      <c r="I18" s="178" t="s">
        <v>610</v>
      </c>
      <c r="J18" s="299" t="s">
        <v>1235</v>
      </c>
      <c r="K18" s="300">
        <v>176000000</v>
      </c>
      <c r="L18" s="178" t="s">
        <v>27</v>
      </c>
      <c r="M18" s="178" t="s">
        <v>52</v>
      </c>
      <c r="N18" s="156"/>
      <c r="O18" s="4"/>
      <c r="P18" s="4"/>
      <c r="Q18" s="4"/>
      <c r="R18" s="4"/>
      <c r="S18" s="4"/>
      <c r="T18" s="4"/>
      <c r="U18" s="4"/>
      <c r="V18" s="4"/>
      <c r="W18" s="4"/>
      <c r="X18" s="4"/>
      <c r="Y18" s="4"/>
      <c r="Z18" s="4"/>
      <c r="AA18" s="4"/>
      <c r="AB18" s="4"/>
      <c r="AC18" s="4"/>
      <c r="AD18" s="4"/>
      <c r="AE18" s="4"/>
      <c r="AF18" s="4"/>
      <c r="AG18" s="4"/>
      <c r="AH18" s="4"/>
      <c r="AI18" s="4"/>
      <c r="AJ18" s="4"/>
    </row>
    <row r="19" spans="1:36" ht="57" customHeight="1">
      <c r="A19" s="16">
        <v>11</v>
      </c>
      <c r="B19" s="284" t="s">
        <v>1236</v>
      </c>
      <c r="C19" s="178" t="s">
        <v>1211</v>
      </c>
      <c r="D19" s="178" t="s">
        <v>1237</v>
      </c>
      <c r="E19" s="178" t="s">
        <v>1238</v>
      </c>
      <c r="F19" s="178">
        <v>91280510</v>
      </c>
      <c r="G19" s="178" t="s">
        <v>139</v>
      </c>
      <c r="H19" s="178" t="s">
        <v>34</v>
      </c>
      <c r="I19" s="178" t="s">
        <v>610</v>
      </c>
      <c r="J19" s="315" t="s">
        <v>1239</v>
      </c>
      <c r="K19" s="300">
        <v>28194619</v>
      </c>
      <c r="L19" s="178" t="s">
        <v>27</v>
      </c>
      <c r="M19" s="178" t="s">
        <v>324</v>
      </c>
      <c r="N19" s="316"/>
      <c r="O19" s="81"/>
      <c r="P19" s="81"/>
      <c r="Q19" s="81"/>
      <c r="R19" s="81"/>
      <c r="S19" s="81"/>
      <c r="T19" s="81"/>
      <c r="U19" s="81"/>
      <c r="V19" s="81"/>
      <c r="W19" s="81"/>
      <c r="X19" s="81"/>
      <c r="Y19" s="81"/>
      <c r="Z19" s="81"/>
      <c r="AA19" s="81"/>
      <c r="AB19" s="81"/>
      <c r="AC19" s="81"/>
      <c r="AD19" s="81"/>
      <c r="AE19" s="81"/>
      <c r="AF19" s="81"/>
      <c r="AG19" s="81"/>
      <c r="AH19" s="81"/>
      <c r="AI19" s="81"/>
      <c r="AJ19" s="4"/>
    </row>
    <row r="20" spans="1:36" ht="57" customHeight="1">
      <c r="A20" s="296">
        <v>12</v>
      </c>
      <c r="B20" s="178" t="s">
        <v>1240</v>
      </c>
      <c r="C20" s="178" t="s">
        <v>1241</v>
      </c>
      <c r="D20" s="178" t="s">
        <v>1242</v>
      </c>
      <c r="E20" s="178" t="s">
        <v>1243</v>
      </c>
      <c r="F20" s="178">
        <v>26668067</v>
      </c>
      <c r="G20" s="178" t="s">
        <v>23</v>
      </c>
      <c r="H20" s="178" t="s">
        <v>24</v>
      </c>
      <c r="I20" s="178" t="s">
        <v>610</v>
      </c>
      <c r="J20" s="299" t="s">
        <v>1244</v>
      </c>
      <c r="K20" s="300">
        <v>0</v>
      </c>
      <c r="L20" s="178" t="s">
        <v>27</v>
      </c>
      <c r="M20" s="178" t="s">
        <v>37</v>
      </c>
      <c r="N20" s="317" t="s">
        <v>1245</v>
      </c>
      <c r="O20" s="4"/>
      <c r="P20" s="4"/>
      <c r="Q20" s="4"/>
      <c r="R20" s="4"/>
      <c r="S20" s="4"/>
      <c r="T20" s="4"/>
      <c r="U20" s="4"/>
      <c r="V20" s="4"/>
      <c r="W20" s="4"/>
      <c r="X20" s="4"/>
      <c r="Y20" s="4"/>
      <c r="Z20" s="4"/>
      <c r="AA20" s="4"/>
      <c r="AB20" s="4"/>
      <c r="AC20" s="4"/>
      <c r="AD20" s="4"/>
      <c r="AE20" s="4"/>
      <c r="AF20" s="4"/>
      <c r="AG20" s="4"/>
      <c r="AH20" s="4"/>
      <c r="AI20" s="4"/>
      <c r="AJ20" s="4"/>
    </row>
    <row r="21" spans="1:36" ht="57" customHeight="1">
      <c r="A21" s="16">
        <v>13</v>
      </c>
      <c r="B21" s="178" t="s">
        <v>1246</v>
      </c>
      <c r="C21" s="178" t="s">
        <v>1247</v>
      </c>
      <c r="D21" s="178" t="s">
        <v>1248</v>
      </c>
      <c r="E21" s="178" t="s">
        <v>1249</v>
      </c>
      <c r="F21" s="178">
        <v>13870057</v>
      </c>
      <c r="G21" s="178" t="s">
        <v>23</v>
      </c>
      <c r="H21" s="178" t="s">
        <v>24</v>
      </c>
      <c r="I21" s="178" t="s">
        <v>610</v>
      </c>
      <c r="J21" s="315" t="s">
        <v>1250</v>
      </c>
      <c r="K21" s="300">
        <v>0</v>
      </c>
      <c r="L21" s="178" t="s">
        <v>27</v>
      </c>
      <c r="M21" s="178" t="s">
        <v>37</v>
      </c>
      <c r="N21" s="318" t="s">
        <v>1251</v>
      </c>
      <c r="O21" s="4"/>
      <c r="P21" s="4"/>
      <c r="Q21" s="4"/>
      <c r="R21" s="4"/>
      <c r="S21" s="4"/>
      <c r="T21" s="4"/>
      <c r="U21" s="4"/>
      <c r="V21" s="4"/>
      <c r="W21" s="4"/>
      <c r="X21" s="4"/>
      <c r="Y21" s="4"/>
      <c r="Z21" s="4"/>
      <c r="AA21" s="4"/>
      <c r="AB21" s="4"/>
      <c r="AC21" s="4"/>
      <c r="AD21" s="4"/>
      <c r="AE21" s="4"/>
      <c r="AF21" s="4"/>
      <c r="AG21" s="4"/>
      <c r="AH21" s="4"/>
      <c r="AI21" s="4"/>
      <c r="AJ21" s="4"/>
    </row>
    <row r="22" spans="1:36" ht="57" customHeight="1">
      <c r="A22" s="16">
        <v>14</v>
      </c>
      <c r="B22" s="178" t="s">
        <v>1252</v>
      </c>
      <c r="C22" s="178" t="s">
        <v>1072</v>
      </c>
      <c r="D22" s="178" t="s">
        <v>1253</v>
      </c>
      <c r="E22" s="178" t="s">
        <v>1254</v>
      </c>
      <c r="F22" s="178" t="s">
        <v>1255</v>
      </c>
      <c r="G22" s="178" t="s">
        <v>1256</v>
      </c>
      <c r="H22" s="178" t="s">
        <v>101</v>
      </c>
      <c r="I22" s="178" t="s">
        <v>610</v>
      </c>
      <c r="J22" s="319" t="s">
        <v>1257</v>
      </c>
      <c r="K22" s="178">
        <v>0</v>
      </c>
      <c r="L22" s="178" t="s">
        <v>27</v>
      </c>
      <c r="M22" s="178" t="s">
        <v>104</v>
      </c>
      <c r="N22" s="316"/>
      <c r="O22" s="81"/>
      <c r="P22" s="81"/>
      <c r="Q22" s="81"/>
      <c r="R22" s="81"/>
      <c r="S22" s="81"/>
      <c r="T22" s="81"/>
      <c r="U22" s="81"/>
      <c r="V22" s="81"/>
      <c r="W22" s="81"/>
      <c r="X22" s="81"/>
      <c r="Y22" s="81"/>
      <c r="Z22" s="81"/>
      <c r="AA22" s="81"/>
      <c r="AB22" s="81"/>
      <c r="AC22" s="81"/>
      <c r="AD22" s="81"/>
      <c r="AE22" s="81"/>
      <c r="AF22" s="81"/>
      <c r="AG22" s="81"/>
      <c r="AH22" s="81"/>
      <c r="AI22" s="81"/>
      <c r="AJ22" s="4"/>
    </row>
    <row r="23" spans="1:36" ht="57" customHeight="1">
      <c r="A23" s="16">
        <v>15</v>
      </c>
      <c r="B23" s="178" t="s">
        <v>1258</v>
      </c>
      <c r="C23" s="178" t="s">
        <v>1259</v>
      </c>
      <c r="D23" s="178" t="s">
        <v>1260</v>
      </c>
      <c r="E23" s="178" t="s">
        <v>285</v>
      </c>
      <c r="F23" s="178">
        <v>890201573</v>
      </c>
      <c r="G23" s="178" t="s">
        <v>292</v>
      </c>
      <c r="H23" s="178" t="s">
        <v>24</v>
      </c>
      <c r="I23" s="178" t="s">
        <v>1261</v>
      </c>
      <c r="J23" s="299" t="s">
        <v>1262</v>
      </c>
      <c r="K23" s="300">
        <v>0</v>
      </c>
      <c r="L23" s="178" t="s">
        <v>27</v>
      </c>
      <c r="M23" s="178" t="s">
        <v>37</v>
      </c>
      <c r="N23" s="4"/>
      <c r="O23" s="4"/>
      <c r="P23" s="4"/>
      <c r="Q23" s="4"/>
      <c r="R23" s="4"/>
      <c r="S23" s="4"/>
      <c r="T23" s="4"/>
      <c r="U23" s="4"/>
      <c r="V23" s="4"/>
      <c r="W23" s="4"/>
      <c r="X23" s="4"/>
      <c r="Y23" s="4"/>
      <c r="Z23" s="4"/>
      <c r="AA23" s="4"/>
      <c r="AB23" s="4"/>
      <c r="AC23" s="4"/>
      <c r="AD23" s="4"/>
      <c r="AE23" s="4"/>
      <c r="AF23" s="4"/>
      <c r="AG23" s="4"/>
      <c r="AH23" s="4"/>
    </row>
    <row r="24" spans="1:36" ht="57" customHeight="1">
      <c r="A24" s="296">
        <v>16</v>
      </c>
      <c r="B24" s="178" t="s">
        <v>783</v>
      </c>
      <c r="C24" s="178" t="s">
        <v>1263</v>
      </c>
      <c r="D24" s="178" t="s">
        <v>1264</v>
      </c>
      <c r="E24" s="178" t="s">
        <v>1265</v>
      </c>
      <c r="F24" s="178">
        <v>63337130</v>
      </c>
      <c r="G24" s="178" t="s">
        <v>1266</v>
      </c>
      <c r="H24" s="178" t="s">
        <v>24</v>
      </c>
      <c r="I24" s="178" t="s">
        <v>610</v>
      </c>
      <c r="J24" s="299" t="s">
        <v>1267</v>
      </c>
      <c r="K24" s="300">
        <v>6157517</v>
      </c>
      <c r="L24" s="178" t="s">
        <v>27</v>
      </c>
      <c r="M24" s="178" t="s">
        <v>324</v>
      </c>
      <c r="N24" s="131" t="s">
        <v>1268</v>
      </c>
      <c r="O24" s="4"/>
      <c r="P24" s="4"/>
      <c r="Q24" s="4"/>
      <c r="R24" s="4"/>
      <c r="S24" s="4"/>
      <c r="T24" s="4"/>
      <c r="U24" s="4"/>
      <c r="V24" s="4"/>
      <c r="W24" s="4"/>
      <c r="X24" s="4"/>
      <c r="Y24" s="4"/>
      <c r="Z24" s="4"/>
      <c r="AA24" s="4"/>
      <c r="AB24" s="4"/>
      <c r="AC24" s="4"/>
      <c r="AD24" s="4"/>
      <c r="AE24" s="4"/>
      <c r="AF24" s="4"/>
      <c r="AG24" s="4"/>
      <c r="AH24" s="4"/>
      <c r="AI24" s="4"/>
      <c r="AJ24" s="4"/>
    </row>
    <row r="25" spans="1:36" ht="57" customHeight="1">
      <c r="A25" s="16">
        <v>17</v>
      </c>
      <c r="B25" s="178" t="s">
        <v>1269</v>
      </c>
      <c r="C25" s="178" t="s">
        <v>1270</v>
      </c>
      <c r="D25" s="178" t="s">
        <v>1271</v>
      </c>
      <c r="E25" s="178" t="s">
        <v>1272</v>
      </c>
      <c r="F25" s="178">
        <v>91159352</v>
      </c>
      <c r="G25" s="178" t="s">
        <v>595</v>
      </c>
      <c r="H25" s="178" t="s">
        <v>24</v>
      </c>
      <c r="I25" s="178" t="s">
        <v>1261</v>
      </c>
      <c r="J25" s="312" t="s">
        <v>1273</v>
      </c>
      <c r="K25" s="300">
        <v>0</v>
      </c>
      <c r="L25" s="178" t="s">
        <v>157</v>
      </c>
      <c r="M25" s="178" t="s">
        <v>104</v>
      </c>
      <c r="N25" s="320" t="s">
        <v>294</v>
      </c>
      <c r="O25" s="81"/>
      <c r="P25" s="81"/>
      <c r="Q25" s="81"/>
      <c r="R25" s="81"/>
      <c r="S25" s="81"/>
      <c r="T25" s="81"/>
      <c r="U25" s="81"/>
      <c r="V25" s="81"/>
      <c r="W25" s="81"/>
      <c r="X25" s="81"/>
      <c r="Y25" s="81"/>
      <c r="Z25" s="81"/>
      <c r="AA25" s="81"/>
      <c r="AB25" s="81"/>
      <c r="AC25" s="81"/>
      <c r="AD25" s="81"/>
      <c r="AE25" s="81"/>
      <c r="AF25" s="81"/>
      <c r="AG25" s="81"/>
      <c r="AH25" s="81"/>
    </row>
    <row r="26" spans="1:36" ht="57" customHeight="1">
      <c r="A26" s="16">
        <v>18</v>
      </c>
      <c r="B26" s="178" t="s">
        <v>1274</v>
      </c>
      <c r="C26" s="178" t="s">
        <v>844</v>
      </c>
      <c r="D26" s="178" t="s">
        <v>1275</v>
      </c>
      <c r="E26" s="178" t="s">
        <v>285</v>
      </c>
      <c r="F26" s="178">
        <v>8902012220</v>
      </c>
      <c r="G26" s="178" t="s">
        <v>1256</v>
      </c>
      <c r="H26" s="178" t="s">
        <v>24</v>
      </c>
      <c r="I26" s="178" t="s">
        <v>1276</v>
      </c>
      <c r="J26" s="313" t="s">
        <v>1277</v>
      </c>
      <c r="K26" s="300">
        <v>0</v>
      </c>
      <c r="L26" s="178" t="s">
        <v>27</v>
      </c>
      <c r="M26" s="178" t="s">
        <v>60</v>
      </c>
      <c r="N26" s="11"/>
      <c r="O26" s="4"/>
      <c r="P26" s="4"/>
      <c r="Q26" s="4"/>
      <c r="R26" s="4"/>
      <c r="S26" s="4"/>
      <c r="T26" s="4"/>
      <c r="U26" s="4"/>
      <c r="V26" s="4"/>
      <c r="W26" s="4"/>
      <c r="X26" s="4"/>
      <c r="Y26" s="4"/>
      <c r="Z26" s="4"/>
      <c r="AA26" s="4"/>
      <c r="AB26" s="4"/>
      <c r="AC26" s="4"/>
      <c r="AD26" s="4"/>
      <c r="AE26" s="4"/>
      <c r="AF26" s="4"/>
      <c r="AG26" s="4"/>
      <c r="AH26" s="4"/>
    </row>
    <row r="27" spans="1:36" ht="57" customHeight="1">
      <c r="A27" s="16">
        <v>19</v>
      </c>
      <c r="B27" s="284" t="s">
        <v>1278</v>
      </c>
      <c r="C27" s="178" t="s">
        <v>40</v>
      </c>
      <c r="D27" s="284" t="s">
        <v>1279</v>
      </c>
      <c r="E27" s="284" t="s">
        <v>1280</v>
      </c>
      <c r="F27" s="284"/>
      <c r="G27" s="284" t="s">
        <v>23</v>
      </c>
      <c r="H27" s="284" t="s">
        <v>477</v>
      </c>
      <c r="I27" s="284" t="s">
        <v>1281</v>
      </c>
      <c r="J27" s="284" t="s">
        <v>1282</v>
      </c>
      <c r="K27" s="284">
        <v>0</v>
      </c>
      <c r="L27" s="284" t="s">
        <v>36</v>
      </c>
      <c r="M27" s="178" t="s">
        <v>479</v>
      </c>
      <c r="N27" s="4"/>
      <c r="O27" s="4"/>
      <c r="P27" s="4"/>
      <c r="Q27" s="4"/>
      <c r="R27" s="4"/>
      <c r="S27" s="4"/>
      <c r="T27" s="4"/>
      <c r="U27" s="4"/>
      <c r="V27" s="4"/>
      <c r="W27" s="4"/>
      <c r="X27" s="4"/>
      <c r="Y27" s="4"/>
      <c r="Z27" s="4"/>
    </row>
    <row r="28" spans="1:36" ht="57" customHeight="1">
      <c r="A28" s="296">
        <v>20</v>
      </c>
      <c r="B28" s="178" t="s">
        <v>1283</v>
      </c>
      <c r="C28" s="178" t="s">
        <v>179</v>
      </c>
      <c r="D28" s="178" t="s">
        <v>1284</v>
      </c>
      <c r="E28" s="178" t="s">
        <v>1285</v>
      </c>
      <c r="F28" s="178">
        <v>91237692</v>
      </c>
      <c r="G28" s="178" t="s">
        <v>80</v>
      </c>
      <c r="H28" s="178" t="s">
        <v>24</v>
      </c>
      <c r="I28" s="178" t="s">
        <v>1286</v>
      </c>
      <c r="J28" s="299" t="s">
        <v>1287</v>
      </c>
      <c r="K28" s="300">
        <v>14085000</v>
      </c>
      <c r="L28" s="178" t="s">
        <v>27</v>
      </c>
      <c r="M28" s="178" t="s">
        <v>104</v>
      </c>
      <c r="N28" s="94"/>
      <c r="O28" s="81"/>
      <c r="P28" s="81"/>
      <c r="Q28" s="81"/>
      <c r="R28" s="81"/>
      <c r="S28" s="81"/>
      <c r="T28" s="81"/>
      <c r="U28" s="81"/>
      <c r="V28" s="81"/>
      <c r="W28" s="81"/>
      <c r="X28" s="81"/>
      <c r="Y28" s="81"/>
      <c r="Z28" s="81"/>
      <c r="AA28" s="81"/>
      <c r="AB28" s="81"/>
      <c r="AC28" s="81"/>
      <c r="AD28" s="81"/>
      <c r="AE28" s="81"/>
      <c r="AF28" s="81"/>
      <c r="AG28" s="81"/>
      <c r="AH28" s="81"/>
    </row>
    <row r="29" spans="1:36" ht="57" customHeight="1">
      <c r="A29" s="16">
        <v>21</v>
      </c>
      <c r="B29" s="178" t="s">
        <v>1288</v>
      </c>
      <c r="C29" s="178" t="s">
        <v>40</v>
      </c>
      <c r="D29" s="178" t="s">
        <v>1289</v>
      </c>
      <c r="E29" s="178" t="s">
        <v>1290</v>
      </c>
      <c r="F29" s="178">
        <v>1098748093</v>
      </c>
      <c r="G29" s="178" t="s">
        <v>23</v>
      </c>
      <c r="H29" s="178" t="s">
        <v>101</v>
      </c>
      <c r="I29" s="178" t="s">
        <v>1003</v>
      </c>
      <c r="J29" s="299" t="s">
        <v>1291</v>
      </c>
      <c r="K29" s="300">
        <v>0</v>
      </c>
      <c r="L29" s="178" t="s">
        <v>27</v>
      </c>
      <c r="M29" s="178" t="s">
        <v>104</v>
      </c>
      <c r="N29" s="258"/>
      <c r="O29" s="81"/>
      <c r="P29" s="81"/>
      <c r="Q29" s="81"/>
      <c r="R29" s="81"/>
      <c r="S29" s="81"/>
      <c r="T29" s="81"/>
      <c r="U29" s="81"/>
      <c r="V29" s="81"/>
      <c r="W29" s="81"/>
      <c r="X29" s="81"/>
      <c r="Y29" s="81"/>
      <c r="Z29" s="81"/>
      <c r="AA29" s="81"/>
      <c r="AB29" s="81"/>
      <c r="AC29" s="81"/>
      <c r="AD29" s="81"/>
      <c r="AE29" s="81"/>
      <c r="AF29" s="81"/>
      <c r="AG29" s="81"/>
    </row>
    <row r="30" spans="1:36" ht="57" customHeight="1">
      <c r="A30" s="16">
        <v>22</v>
      </c>
      <c r="B30" s="178" t="s">
        <v>490</v>
      </c>
      <c r="C30" s="178" t="s">
        <v>1292</v>
      </c>
      <c r="D30" s="178" t="s">
        <v>1293</v>
      </c>
      <c r="E30" s="178" t="s">
        <v>1294</v>
      </c>
      <c r="F30" s="178">
        <v>91261484</v>
      </c>
      <c r="G30" s="178" t="s">
        <v>23</v>
      </c>
      <c r="H30" s="178" t="s">
        <v>101</v>
      </c>
      <c r="I30" s="178" t="s">
        <v>610</v>
      </c>
      <c r="J30" s="299" t="s">
        <v>1295</v>
      </c>
      <c r="K30" s="300">
        <v>0</v>
      </c>
      <c r="L30" s="178" t="s">
        <v>27</v>
      </c>
      <c r="M30" s="178" t="s">
        <v>37</v>
      </c>
      <c r="N30" s="286"/>
      <c r="O30" s="321"/>
      <c r="P30" s="321"/>
      <c r="Q30" s="321"/>
      <c r="R30" s="321"/>
      <c r="S30" s="321"/>
      <c r="T30" s="321"/>
      <c r="U30" s="321"/>
      <c r="V30" s="321"/>
      <c r="W30" s="321"/>
      <c r="X30" s="321"/>
      <c r="Y30" s="321"/>
      <c r="Z30" s="321"/>
      <c r="AA30" s="321"/>
      <c r="AB30" s="321"/>
      <c r="AC30" s="321"/>
      <c r="AD30" s="321"/>
      <c r="AE30" s="321"/>
      <c r="AF30" s="321"/>
      <c r="AG30" s="321"/>
      <c r="AH30" s="321"/>
      <c r="AI30" s="321"/>
      <c r="AJ30" s="288"/>
    </row>
    <row r="31" spans="1:36" ht="91.5" customHeight="1">
      <c r="A31" s="322">
        <v>6</v>
      </c>
      <c r="B31" s="239" t="s">
        <v>1296</v>
      </c>
      <c r="C31" s="239" t="s">
        <v>1297</v>
      </c>
      <c r="D31" s="239" t="s">
        <v>1298</v>
      </c>
      <c r="E31" s="239" t="s">
        <v>1299</v>
      </c>
      <c r="F31" s="239" t="s">
        <v>72</v>
      </c>
      <c r="G31" s="239" t="s">
        <v>407</v>
      </c>
      <c r="H31" s="239" t="s">
        <v>101</v>
      </c>
      <c r="I31" s="239" t="s">
        <v>610</v>
      </c>
      <c r="J31" s="323" t="s">
        <v>1300</v>
      </c>
      <c r="K31" s="324">
        <v>65000000</v>
      </c>
      <c r="L31" s="239" t="s">
        <v>243</v>
      </c>
      <c r="M31" s="239" t="s">
        <v>28</v>
      </c>
      <c r="N31" s="325"/>
      <c r="O31" s="5"/>
      <c r="P31" s="5"/>
      <c r="Q31" s="5"/>
      <c r="R31" s="5"/>
      <c r="S31" s="5"/>
      <c r="T31" s="5"/>
      <c r="U31" s="5"/>
      <c r="V31" s="5"/>
      <c r="W31" s="5"/>
      <c r="X31" s="5"/>
      <c r="Y31" s="5"/>
      <c r="Z31" s="5"/>
      <c r="AA31" s="5"/>
      <c r="AB31" s="5"/>
      <c r="AC31" s="5"/>
      <c r="AD31" s="5"/>
      <c r="AE31" s="5"/>
      <c r="AF31" s="5"/>
      <c r="AG31" s="5"/>
      <c r="AH31" s="5"/>
      <c r="AI31" s="5"/>
      <c r="AJ31" s="5"/>
    </row>
    <row r="32" spans="1:36" ht="81" customHeight="1">
      <c r="A32" s="326">
        <v>44</v>
      </c>
      <c r="B32" s="327" t="s">
        <v>1301</v>
      </c>
      <c r="C32" s="327" t="s">
        <v>54</v>
      </c>
      <c r="D32" s="327" t="s">
        <v>1302</v>
      </c>
      <c r="E32" s="327" t="s">
        <v>1303</v>
      </c>
      <c r="F32" s="328"/>
      <c r="G32" s="327" t="s">
        <v>23</v>
      </c>
      <c r="H32" s="327" t="s">
        <v>34</v>
      </c>
      <c r="I32" s="327" t="s">
        <v>610</v>
      </c>
      <c r="J32" s="329" t="s">
        <v>1304</v>
      </c>
      <c r="K32" s="330">
        <v>0</v>
      </c>
      <c r="L32" s="327" t="s">
        <v>36</v>
      </c>
      <c r="M32" s="327" t="s">
        <v>37</v>
      </c>
      <c r="N32" s="331" t="s">
        <v>766</v>
      </c>
      <c r="O32" s="5"/>
      <c r="P32" s="5"/>
      <c r="Q32" s="5"/>
      <c r="R32" s="5"/>
      <c r="S32" s="5"/>
      <c r="T32" s="5"/>
      <c r="U32" s="5"/>
      <c r="V32" s="5"/>
      <c r="W32" s="5"/>
      <c r="X32" s="5"/>
      <c r="Y32" s="5"/>
      <c r="Z32" s="5"/>
      <c r="AA32" s="5"/>
      <c r="AB32" s="5"/>
      <c r="AC32" s="5"/>
      <c r="AD32" s="5"/>
      <c r="AE32" s="5"/>
      <c r="AF32" s="5"/>
      <c r="AG32" s="5"/>
      <c r="AH32" s="5"/>
      <c r="AI32" s="5"/>
      <c r="AJ32" s="5"/>
    </row>
    <row r="34" spans="1:13" ht="15.75" customHeight="1">
      <c r="A34" s="16">
        <v>26</v>
      </c>
      <c r="B34" s="296"/>
      <c r="C34" s="296"/>
      <c r="D34" s="296"/>
      <c r="E34" s="296"/>
      <c r="F34" s="296"/>
      <c r="G34" s="296"/>
      <c r="H34" s="296"/>
      <c r="I34" s="296"/>
      <c r="J34" s="296"/>
      <c r="K34" s="296"/>
      <c r="L34" s="296"/>
      <c r="M34" s="296"/>
    </row>
    <row r="35" spans="1:13" ht="15.75" customHeight="1">
      <c r="A35" s="296">
        <v>28</v>
      </c>
      <c r="B35" s="296"/>
      <c r="C35" s="296"/>
      <c r="D35" s="296"/>
      <c r="E35" s="296"/>
      <c r="F35" s="296"/>
      <c r="G35" s="296"/>
      <c r="H35" s="296"/>
      <c r="I35" s="296"/>
      <c r="J35" s="296"/>
      <c r="K35" s="296"/>
      <c r="L35" s="296"/>
      <c r="M35" s="296"/>
    </row>
    <row r="36" spans="1:13" ht="15.75" customHeight="1">
      <c r="A36" s="296">
        <v>29</v>
      </c>
      <c r="B36" s="296"/>
      <c r="C36" s="296"/>
      <c r="D36" s="296"/>
      <c r="E36" s="296"/>
      <c r="F36" s="296"/>
      <c r="G36" s="296"/>
      <c r="H36" s="296"/>
      <c r="I36" s="296"/>
      <c r="J36" s="296"/>
      <c r="K36" s="296"/>
      <c r="L36" s="296"/>
      <c r="M36" s="296"/>
    </row>
    <row r="37" spans="1:13" ht="15.75" customHeight="1">
      <c r="A37" s="296">
        <v>30</v>
      </c>
      <c r="B37" s="296"/>
      <c r="C37" s="296"/>
      <c r="D37" s="296"/>
      <c r="E37" s="296"/>
      <c r="F37" s="296"/>
      <c r="G37" s="296"/>
      <c r="H37" s="296"/>
      <c r="I37" s="296"/>
      <c r="J37" s="296"/>
      <c r="K37" s="296"/>
      <c r="L37" s="296"/>
      <c r="M37" s="296"/>
    </row>
    <row r="38" spans="1:13" ht="15.75" customHeight="1">
      <c r="A38" s="296">
        <v>31</v>
      </c>
      <c r="B38" s="296"/>
      <c r="C38" s="296"/>
      <c r="D38" s="296"/>
      <c r="E38" s="296"/>
      <c r="F38" s="296"/>
      <c r="G38" s="296"/>
      <c r="H38" s="296"/>
      <c r="I38" s="296"/>
      <c r="J38" s="296"/>
      <c r="K38" s="296"/>
      <c r="L38" s="296"/>
      <c r="M38" s="296"/>
    </row>
    <row r="39" spans="1:13" ht="15.75" customHeight="1">
      <c r="A39" s="296">
        <v>32</v>
      </c>
      <c r="B39" s="296"/>
      <c r="C39" s="296"/>
      <c r="D39" s="296"/>
      <c r="E39" s="296"/>
      <c r="F39" s="296"/>
      <c r="G39" s="296"/>
      <c r="H39" s="296"/>
      <c r="I39" s="296"/>
      <c r="J39" s="296"/>
      <c r="K39" s="296"/>
      <c r="L39" s="296"/>
      <c r="M39" s="296"/>
    </row>
    <row r="40" spans="1:13" ht="15.75" customHeight="1">
      <c r="A40" s="296">
        <v>33</v>
      </c>
      <c r="B40" s="296"/>
      <c r="C40" s="296"/>
      <c r="D40" s="296"/>
      <c r="E40" s="296"/>
      <c r="F40" s="296"/>
      <c r="G40" s="296"/>
      <c r="H40" s="296"/>
      <c r="I40" s="296"/>
      <c r="J40" s="296"/>
      <c r="K40" s="296"/>
      <c r="L40" s="296"/>
      <c r="M40" s="296"/>
    </row>
    <row r="41" spans="1:13" ht="15.75" customHeight="1">
      <c r="A41" s="296">
        <v>34</v>
      </c>
      <c r="B41" s="296"/>
      <c r="C41" s="296"/>
      <c r="D41" s="296"/>
      <c r="E41" s="296"/>
      <c r="F41" s="296"/>
      <c r="G41" s="296"/>
      <c r="H41" s="296"/>
      <c r="I41" s="296"/>
      <c r="J41" s="296"/>
      <c r="K41" s="296"/>
      <c r="L41" s="296"/>
      <c r="M41" s="296"/>
    </row>
    <row r="42" spans="1:13" ht="15.75" customHeight="1">
      <c r="A42" s="296">
        <v>35</v>
      </c>
      <c r="B42" s="296"/>
      <c r="C42" s="296"/>
      <c r="D42" s="296"/>
      <c r="E42" s="296"/>
      <c r="F42" s="296"/>
      <c r="G42" s="296"/>
      <c r="H42" s="296"/>
      <c r="I42" s="296"/>
      <c r="J42" s="296"/>
      <c r="K42" s="296"/>
      <c r="L42" s="296"/>
      <c r="M42" s="296"/>
    </row>
    <row r="43" spans="1:13" ht="15.75" customHeight="1">
      <c r="A43" s="296">
        <v>36</v>
      </c>
      <c r="B43" s="296"/>
      <c r="C43" s="296"/>
      <c r="D43" s="296"/>
      <c r="E43" s="296"/>
      <c r="F43" s="296"/>
      <c r="G43" s="296"/>
      <c r="H43" s="296"/>
      <c r="I43" s="296"/>
      <c r="J43" s="296"/>
      <c r="K43" s="296"/>
      <c r="L43" s="296"/>
      <c r="M43" s="296"/>
    </row>
    <row r="44" spans="1:13" ht="15.75" customHeight="1">
      <c r="A44" s="296">
        <v>37</v>
      </c>
      <c r="B44" s="296"/>
      <c r="C44" s="296"/>
      <c r="D44" s="296"/>
      <c r="E44" s="296"/>
      <c r="F44" s="296"/>
      <c r="G44" s="296"/>
      <c r="H44" s="296"/>
      <c r="I44" s="296"/>
      <c r="J44" s="296"/>
      <c r="K44" s="296"/>
      <c r="L44" s="296"/>
      <c r="M44" s="296"/>
    </row>
    <row r="45" spans="1:13" ht="15.75" customHeight="1">
      <c r="A45" s="296">
        <v>38</v>
      </c>
      <c r="B45" s="296"/>
      <c r="C45" s="296"/>
      <c r="D45" s="296"/>
      <c r="E45" s="296"/>
      <c r="F45" s="296"/>
      <c r="G45" s="296"/>
      <c r="H45" s="296"/>
      <c r="I45" s="296"/>
      <c r="J45" s="296"/>
      <c r="K45" s="296"/>
      <c r="L45" s="296"/>
      <c r="M45" s="296"/>
    </row>
    <row r="46" spans="1:13" ht="15.75" customHeight="1">
      <c r="A46" s="296">
        <v>39</v>
      </c>
      <c r="B46" s="296"/>
      <c r="C46" s="296"/>
      <c r="D46" s="296"/>
      <c r="E46" s="296"/>
      <c r="F46" s="296"/>
      <c r="G46" s="296"/>
      <c r="H46" s="296"/>
      <c r="I46" s="296"/>
      <c r="J46" s="296"/>
      <c r="K46" s="296"/>
      <c r="L46" s="296"/>
      <c r="M46" s="296"/>
    </row>
    <row r="47" spans="1:13" ht="15.75" customHeight="1">
      <c r="A47" s="296">
        <v>40</v>
      </c>
      <c r="B47" s="296"/>
      <c r="C47" s="296"/>
      <c r="D47" s="296"/>
      <c r="E47" s="296"/>
      <c r="F47" s="296"/>
      <c r="G47" s="296"/>
      <c r="H47" s="296"/>
      <c r="I47" s="296"/>
      <c r="J47" s="296"/>
      <c r="K47" s="296"/>
      <c r="L47" s="296"/>
      <c r="M47" s="296"/>
    </row>
    <row r="48" spans="1:13" ht="15.75" customHeight="1">
      <c r="A48" s="296">
        <v>41</v>
      </c>
      <c r="B48" s="296"/>
      <c r="C48" s="296"/>
      <c r="D48" s="296"/>
      <c r="E48" s="296"/>
      <c r="F48" s="296"/>
      <c r="G48" s="296"/>
      <c r="H48" s="296"/>
      <c r="I48" s="296"/>
      <c r="J48" s="296"/>
      <c r="K48" s="296"/>
      <c r="L48" s="296"/>
      <c r="M48" s="296"/>
    </row>
    <row r="49" spans="1:13" ht="15.75" customHeight="1">
      <c r="A49" s="296"/>
      <c r="B49" s="296"/>
      <c r="C49" s="296"/>
      <c r="D49" s="296"/>
      <c r="E49" s="296"/>
      <c r="F49" s="296"/>
      <c r="G49" s="296"/>
      <c r="H49" s="296"/>
      <c r="I49" s="296"/>
      <c r="J49" s="296"/>
      <c r="K49" s="296"/>
      <c r="L49" s="296"/>
      <c r="M49" s="296"/>
    </row>
    <row r="50" spans="1:13" ht="15.75" customHeight="1">
      <c r="A50" s="296"/>
      <c r="B50" s="296"/>
      <c r="C50" s="296"/>
      <c r="D50" s="296"/>
      <c r="E50" s="296"/>
      <c r="F50" s="296"/>
      <c r="G50" s="296"/>
      <c r="H50" s="296"/>
      <c r="I50" s="296"/>
      <c r="J50" s="296"/>
      <c r="K50" s="296"/>
      <c r="L50" s="296"/>
      <c r="M50" s="296"/>
    </row>
    <row r="51" spans="1:13" ht="15.75" customHeight="1">
      <c r="A51" s="296"/>
      <c r="B51" s="296"/>
      <c r="C51" s="296"/>
      <c r="D51" s="296"/>
      <c r="E51" s="296"/>
      <c r="F51" s="296"/>
      <c r="G51" s="296"/>
      <c r="H51" s="296"/>
      <c r="I51" s="296"/>
      <c r="J51" s="296"/>
      <c r="K51" s="296"/>
      <c r="L51" s="296"/>
      <c r="M51" s="296"/>
    </row>
    <row r="52" spans="1:13" ht="15.75" customHeight="1">
      <c r="A52" s="296"/>
      <c r="B52" s="296"/>
      <c r="C52" s="296"/>
      <c r="D52" s="296"/>
      <c r="E52" s="296"/>
      <c r="F52" s="296"/>
      <c r="G52" s="296"/>
      <c r="H52" s="296"/>
      <c r="I52" s="296"/>
      <c r="J52" s="296"/>
      <c r="K52" s="296"/>
      <c r="L52" s="296"/>
      <c r="M52" s="296"/>
    </row>
    <row r="53" spans="1:13" ht="15.75" customHeight="1">
      <c r="A53" s="296"/>
      <c r="B53" s="296"/>
      <c r="C53" s="296"/>
      <c r="D53" s="296"/>
      <c r="E53" s="296"/>
      <c r="F53" s="296"/>
      <c r="G53" s="296"/>
      <c r="H53" s="296"/>
      <c r="I53" s="296"/>
      <c r="J53" s="296"/>
      <c r="K53" s="296"/>
      <c r="L53" s="296"/>
      <c r="M53" s="296"/>
    </row>
    <row r="54" spans="1:13" ht="15.75" customHeight="1">
      <c r="A54" s="296"/>
      <c r="B54" s="296"/>
      <c r="C54" s="296"/>
      <c r="D54" s="296"/>
      <c r="E54" s="296"/>
      <c r="F54" s="296"/>
      <c r="G54" s="296"/>
      <c r="H54" s="296"/>
      <c r="I54" s="296"/>
      <c r="J54" s="296"/>
      <c r="K54" s="296"/>
      <c r="L54" s="296"/>
      <c r="M54" s="296"/>
    </row>
    <row r="55" spans="1:13" ht="15.75" customHeight="1">
      <c r="A55" s="296"/>
      <c r="B55" s="296"/>
      <c r="C55" s="296"/>
      <c r="D55" s="296"/>
      <c r="E55" s="296"/>
      <c r="F55" s="296"/>
      <c r="G55" s="296"/>
      <c r="H55" s="296"/>
      <c r="I55" s="296"/>
      <c r="J55" s="296"/>
      <c r="K55" s="296"/>
      <c r="L55" s="296"/>
      <c r="M55" s="296"/>
    </row>
    <row r="56" spans="1:13" ht="15.75" customHeight="1">
      <c r="A56" s="296"/>
      <c r="B56" s="296"/>
      <c r="C56" s="296"/>
      <c r="D56" s="296"/>
      <c r="E56" s="296"/>
      <c r="F56" s="296"/>
      <c r="G56" s="296"/>
      <c r="H56" s="296"/>
      <c r="I56" s="296"/>
      <c r="J56" s="296"/>
      <c r="K56" s="296"/>
      <c r="L56" s="296"/>
      <c r="M56" s="296"/>
    </row>
    <row r="57" spans="1:13" ht="15.75" customHeight="1">
      <c r="A57" s="296"/>
      <c r="B57" s="296"/>
      <c r="C57" s="296"/>
      <c r="D57" s="296"/>
      <c r="E57" s="296"/>
      <c r="F57" s="296"/>
      <c r="G57" s="296"/>
      <c r="H57" s="296"/>
      <c r="I57" s="296"/>
      <c r="J57" s="296"/>
      <c r="K57" s="296"/>
      <c r="L57" s="296"/>
      <c r="M57" s="296"/>
    </row>
    <row r="58" spans="1:13" ht="15.75" customHeight="1">
      <c r="A58" s="296"/>
      <c r="B58" s="296"/>
      <c r="C58" s="296"/>
      <c r="D58" s="296"/>
      <c r="E58" s="296"/>
      <c r="F58" s="296"/>
      <c r="G58" s="296"/>
      <c r="H58" s="296"/>
      <c r="I58" s="296"/>
      <c r="J58" s="296"/>
      <c r="K58" s="296"/>
      <c r="L58" s="296"/>
      <c r="M58" s="296"/>
    </row>
    <row r="59" spans="1:13" ht="15.75" customHeight="1">
      <c r="A59" s="296"/>
      <c r="B59" s="296"/>
      <c r="C59" s="296"/>
      <c r="D59" s="296"/>
      <c r="E59" s="296"/>
      <c r="F59" s="296"/>
      <c r="G59" s="296"/>
      <c r="H59" s="296"/>
      <c r="I59" s="296"/>
      <c r="J59" s="296"/>
      <c r="K59" s="296"/>
      <c r="L59" s="296"/>
      <c r="M59" s="296"/>
    </row>
    <row r="60" spans="1:13" ht="15.75" customHeight="1">
      <c r="A60" s="296"/>
      <c r="B60" s="296"/>
      <c r="C60" s="296"/>
      <c r="D60" s="296"/>
      <c r="E60" s="296"/>
      <c r="F60" s="296"/>
      <c r="G60" s="296"/>
      <c r="H60" s="296"/>
      <c r="I60" s="296"/>
      <c r="J60" s="296"/>
      <c r="K60" s="296"/>
      <c r="L60" s="296"/>
      <c r="M60" s="296"/>
    </row>
    <row r="61" spans="1:13" ht="15.75" customHeight="1">
      <c r="A61" s="296"/>
      <c r="B61" s="296"/>
      <c r="C61" s="296"/>
      <c r="D61" s="296"/>
      <c r="E61" s="296"/>
      <c r="F61" s="296"/>
      <c r="G61" s="296"/>
      <c r="H61" s="296"/>
      <c r="I61" s="296"/>
      <c r="J61" s="296"/>
      <c r="K61" s="296"/>
      <c r="L61" s="296"/>
      <c r="M61" s="296"/>
    </row>
    <row r="62" spans="1:13" ht="15.75" customHeight="1">
      <c r="A62" s="296"/>
      <c r="B62" s="296"/>
      <c r="C62" s="296"/>
      <c r="D62" s="296"/>
      <c r="E62" s="296"/>
      <c r="F62" s="296"/>
      <c r="G62" s="296"/>
      <c r="H62" s="296"/>
      <c r="I62" s="296"/>
      <c r="J62" s="296"/>
      <c r="K62" s="296"/>
      <c r="L62" s="296"/>
      <c r="M62" s="296"/>
    </row>
    <row r="63" spans="1:13" ht="15.75" customHeight="1">
      <c r="A63" s="296"/>
      <c r="B63" s="296"/>
      <c r="C63" s="296"/>
      <c r="D63" s="296"/>
      <c r="E63" s="296"/>
      <c r="F63" s="296"/>
      <c r="G63" s="296"/>
      <c r="H63" s="296"/>
      <c r="I63" s="296"/>
      <c r="J63" s="296"/>
      <c r="K63" s="296"/>
      <c r="L63" s="296"/>
      <c r="M63" s="296"/>
    </row>
    <row r="64" spans="1:13" ht="15.75" customHeight="1">
      <c r="A64" s="296"/>
      <c r="B64" s="296"/>
      <c r="C64" s="296"/>
      <c r="D64" s="296"/>
      <c r="E64" s="296"/>
      <c r="F64" s="296"/>
      <c r="G64" s="296"/>
      <c r="H64" s="296"/>
      <c r="I64" s="296"/>
      <c r="J64" s="296"/>
      <c r="K64" s="296"/>
      <c r="L64" s="296"/>
      <c r="M64" s="296"/>
    </row>
    <row r="65" spans="1:13" ht="15.75" customHeight="1">
      <c r="A65" s="296"/>
      <c r="B65" s="296"/>
      <c r="C65" s="296"/>
      <c r="D65" s="296"/>
      <c r="E65" s="296"/>
      <c r="F65" s="296"/>
      <c r="G65" s="296"/>
      <c r="H65" s="296"/>
      <c r="I65" s="296"/>
      <c r="J65" s="296"/>
      <c r="K65" s="296"/>
      <c r="L65" s="296"/>
      <c r="M65" s="296"/>
    </row>
    <row r="66" spans="1:13" ht="15.75" customHeight="1">
      <c r="A66" s="296"/>
      <c r="B66" s="296"/>
      <c r="C66" s="296"/>
      <c r="D66" s="296"/>
      <c r="E66" s="296"/>
      <c r="F66" s="296"/>
      <c r="G66" s="296"/>
      <c r="H66" s="296"/>
      <c r="I66" s="296"/>
      <c r="J66" s="296"/>
      <c r="K66" s="296"/>
      <c r="L66" s="296"/>
      <c r="M66" s="296"/>
    </row>
    <row r="67" spans="1:13" ht="15.75" customHeight="1">
      <c r="A67" s="296"/>
      <c r="B67" s="296"/>
      <c r="C67" s="296"/>
      <c r="D67" s="296"/>
      <c r="E67" s="296"/>
      <c r="F67" s="296"/>
      <c r="G67" s="296"/>
      <c r="H67" s="296"/>
      <c r="I67" s="296"/>
      <c r="J67" s="296"/>
      <c r="K67" s="296"/>
      <c r="L67" s="296"/>
      <c r="M67" s="296"/>
    </row>
    <row r="68" spans="1:13" ht="15.75" customHeight="1">
      <c r="A68" s="296"/>
      <c r="B68" s="296"/>
      <c r="C68" s="296"/>
      <c r="D68" s="296"/>
      <c r="E68" s="296"/>
      <c r="F68" s="296"/>
      <c r="G68" s="296"/>
      <c r="H68" s="296"/>
      <c r="I68" s="296"/>
      <c r="J68" s="296"/>
      <c r="K68" s="296"/>
      <c r="L68" s="296"/>
      <c r="M68" s="296"/>
    </row>
    <row r="69" spans="1:13" ht="15.75" customHeight="1">
      <c r="A69" s="296"/>
      <c r="B69" s="296"/>
      <c r="C69" s="296"/>
      <c r="D69" s="296"/>
      <c r="E69" s="296"/>
      <c r="F69" s="296"/>
      <c r="G69" s="296"/>
      <c r="H69" s="296"/>
      <c r="I69" s="296"/>
      <c r="J69" s="296"/>
      <c r="K69" s="296"/>
      <c r="L69" s="296"/>
      <c r="M69" s="296"/>
    </row>
    <row r="70" spans="1:13" ht="15.75" customHeight="1">
      <c r="A70" s="296"/>
      <c r="B70" s="296"/>
      <c r="C70" s="296"/>
      <c r="D70" s="296"/>
      <c r="E70" s="296"/>
      <c r="F70" s="296"/>
      <c r="G70" s="296"/>
      <c r="H70" s="296"/>
      <c r="I70" s="296"/>
      <c r="J70" s="296"/>
      <c r="K70" s="296"/>
      <c r="L70" s="296"/>
      <c r="M70" s="296"/>
    </row>
    <row r="71" spans="1:13" ht="15.75" customHeight="1">
      <c r="A71" s="296"/>
      <c r="B71" s="296"/>
      <c r="C71" s="296"/>
      <c r="D71" s="296"/>
      <c r="E71" s="296"/>
      <c r="F71" s="296"/>
      <c r="G71" s="296"/>
      <c r="H71" s="296"/>
      <c r="I71" s="296"/>
      <c r="J71" s="296"/>
      <c r="K71" s="296"/>
      <c r="L71" s="296"/>
      <c r="M71" s="296"/>
    </row>
    <row r="72" spans="1:13" ht="15.75" customHeight="1">
      <c r="A72" s="296"/>
      <c r="B72" s="296"/>
      <c r="C72" s="296"/>
      <c r="D72" s="296"/>
      <c r="E72" s="296"/>
      <c r="F72" s="296"/>
      <c r="G72" s="296"/>
      <c r="H72" s="296"/>
      <c r="I72" s="296"/>
      <c r="J72" s="296"/>
      <c r="K72" s="296"/>
      <c r="L72" s="296"/>
      <c r="M72" s="296"/>
    </row>
    <row r="73" spans="1:13" ht="15.75" customHeight="1">
      <c r="A73" s="296"/>
      <c r="B73" s="296"/>
      <c r="C73" s="296"/>
      <c r="D73" s="296"/>
      <c r="E73" s="296"/>
      <c r="F73" s="296"/>
      <c r="G73" s="296"/>
      <c r="H73" s="296"/>
      <c r="I73" s="296"/>
      <c r="J73" s="296"/>
      <c r="K73" s="296"/>
      <c r="L73" s="296"/>
      <c r="M73" s="296"/>
    </row>
    <row r="74" spans="1:13" ht="15.75" customHeight="1">
      <c r="A74" s="296"/>
      <c r="B74" s="296"/>
      <c r="C74" s="296"/>
      <c r="D74" s="296"/>
      <c r="E74" s="296"/>
      <c r="F74" s="296"/>
      <c r="G74" s="296"/>
      <c r="H74" s="296"/>
      <c r="I74" s="296"/>
      <c r="J74" s="296"/>
      <c r="K74" s="296"/>
      <c r="L74" s="296"/>
      <c r="M74" s="296"/>
    </row>
    <row r="75" spans="1:13" ht="15.75" customHeight="1">
      <c r="A75" s="296"/>
      <c r="B75" s="296"/>
      <c r="C75" s="296"/>
      <c r="D75" s="296"/>
      <c r="E75" s="296"/>
      <c r="F75" s="296"/>
      <c r="G75" s="296"/>
      <c r="H75" s="296"/>
      <c r="I75" s="296"/>
      <c r="J75" s="296"/>
      <c r="K75" s="296"/>
      <c r="L75" s="296"/>
      <c r="M75" s="296"/>
    </row>
    <row r="76" spans="1:13" ht="15.75" customHeight="1">
      <c r="A76" s="296"/>
      <c r="B76" s="296"/>
      <c r="C76" s="296"/>
      <c r="D76" s="296"/>
      <c r="E76" s="296"/>
      <c r="F76" s="296"/>
      <c r="G76" s="296"/>
      <c r="H76" s="296"/>
      <c r="I76" s="296"/>
      <c r="J76" s="296"/>
      <c r="K76" s="296"/>
      <c r="L76" s="296"/>
      <c r="M76" s="296"/>
    </row>
    <row r="77" spans="1:13" ht="15.75" customHeight="1">
      <c r="A77" s="296"/>
      <c r="B77" s="296"/>
      <c r="C77" s="296"/>
      <c r="D77" s="296"/>
      <c r="E77" s="296"/>
      <c r="F77" s="296"/>
      <c r="G77" s="296"/>
      <c r="H77" s="296"/>
      <c r="I77" s="296"/>
      <c r="J77" s="296"/>
      <c r="K77" s="296"/>
      <c r="L77" s="296"/>
      <c r="M77" s="296"/>
    </row>
    <row r="78" spans="1:13" ht="15.75" customHeight="1">
      <c r="A78" s="296"/>
      <c r="B78" s="296"/>
      <c r="C78" s="296"/>
      <c r="D78" s="296"/>
      <c r="E78" s="296"/>
      <c r="F78" s="296"/>
      <c r="G78" s="296"/>
      <c r="H78" s="296"/>
      <c r="I78" s="296"/>
      <c r="J78" s="296"/>
      <c r="K78" s="296"/>
      <c r="L78" s="296"/>
      <c r="M78" s="296"/>
    </row>
    <row r="79" spans="1:13" ht="15.75" customHeight="1">
      <c r="A79" s="296"/>
      <c r="B79" s="296"/>
      <c r="C79" s="296"/>
      <c r="D79" s="296"/>
      <c r="E79" s="296"/>
      <c r="F79" s="296"/>
      <c r="G79" s="296"/>
      <c r="H79" s="296"/>
      <c r="I79" s="296"/>
      <c r="J79" s="296"/>
      <c r="K79" s="296"/>
      <c r="L79" s="296"/>
      <c r="M79" s="296"/>
    </row>
    <row r="80" spans="1:13" ht="15.75" customHeight="1">
      <c r="A80" s="296"/>
      <c r="B80" s="296"/>
      <c r="C80" s="296"/>
      <c r="D80" s="296"/>
      <c r="E80" s="296"/>
      <c r="F80" s="296"/>
      <c r="G80" s="296"/>
      <c r="H80" s="296"/>
      <c r="I80" s="296"/>
      <c r="J80" s="296"/>
      <c r="K80" s="296"/>
      <c r="L80" s="296"/>
      <c r="M80" s="296"/>
    </row>
    <row r="81" spans="1:13" ht="15.75" customHeight="1">
      <c r="A81" s="296"/>
      <c r="B81" s="296"/>
      <c r="C81" s="296"/>
      <c r="D81" s="296"/>
      <c r="E81" s="296"/>
      <c r="F81" s="296"/>
      <c r="G81" s="296"/>
      <c r="H81" s="296"/>
      <c r="I81" s="296"/>
      <c r="J81" s="296"/>
      <c r="K81" s="296"/>
      <c r="L81" s="296"/>
      <c r="M81" s="296"/>
    </row>
    <row r="82" spans="1:13" ht="15.75" customHeight="1">
      <c r="A82" s="296"/>
      <c r="B82" s="296"/>
      <c r="C82" s="296"/>
      <c r="D82" s="296"/>
      <c r="E82" s="296"/>
      <c r="F82" s="296"/>
      <c r="G82" s="296"/>
      <c r="H82" s="296"/>
      <c r="I82" s="296"/>
      <c r="J82" s="296"/>
      <c r="K82" s="296"/>
      <c r="L82" s="296"/>
      <c r="M82" s="296"/>
    </row>
    <row r="83" spans="1:13" ht="15.75" customHeight="1">
      <c r="A83" s="296"/>
      <c r="B83" s="296"/>
      <c r="C83" s="296"/>
      <c r="D83" s="296"/>
      <c r="E83" s="296"/>
      <c r="F83" s="296"/>
      <c r="G83" s="296"/>
      <c r="H83" s="296"/>
      <c r="I83" s="296"/>
      <c r="J83" s="296"/>
      <c r="K83" s="296"/>
      <c r="L83" s="296"/>
      <c r="M83" s="296"/>
    </row>
    <row r="84" spans="1:13" ht="15.75" customHeight="1">
      <c r="A84" s="296"/>
      <c r="B84" s="296"/>
      <c r="C84" s="296"/>
      <c r="D84" s="296"/>
      <c r="E84" s="296"/>
      <c r="F84" s="296"/>
      <c r="G84" s="296"/>
      <c r="H84" s="296"/>
      <c r="I84" s="296"/>
      <c r="J84" s="296"/>
      <c r="K84" s="296"/>
      <c r="L84" s="296"/>
      <c r="M84" s="296"/>
    </row>
    <row r="85" spans="1:13" ht="15.75" customHeight="1">
      <c r="A85" s="296"/>
      <c r="B85" s="296"/>
      <c r="C85" s="296"/>
      <c r="D85" s="296"/>
      <c r="E85" s="296"/>
      <c r="F85" s="296"/>
      <c r="G85" s="296"/>
      <c r="H85" s="296"/>
      <c r="I85" s="296"/>
      <c r="J85" s="296"/>
      <c r="K85" s="296"/>
      <c r="L85" s="296"/>
      <c r="M85" s="296"/>
    </row>
    <row r="86" spans="1:13" ht="15.75" customHeight="1">
      <c r="A86" s="296"/>
      <c r="B86" s="296"/>
      <c r="C86" s="296"/>
      <c r="D86" s="296"/>
      <c r="E86" s="296"/>
      <c r="F86" s="296"/>
      <c r="G86" s="296"/>
      <c r="H86" s="296"/>
      <c r="I86" s="296"/>
      <c r="J86" s="296"/>
      <c r="K86" s="296"/>
      <c r="L86" s="296"/>
      <c r="M86" s="296"/>
    </row>
    <row r="87" spans="1:13" ht="15.75" customHeight="1">
      <c r="A87" s="296"/>
      <c r="B87" s="296"/>
      <c r="C87" s="296"/>
      <c r="D87" s="296"/>
      <c r="E87" s="296"/>
      <c r="F87" s="296"/>
      <c r="G87" s="296"/>
      <c r="H87" s="296"/>
      <c r="I87" s="296"/>
      <c r="J87" s="296"/>
      <c r="K87" s="296"/>
      <c r="L87" s="296"/>
      <c r="M87" s="296"/>
    </row>
    <row r="88" spans="1:13" ht="15.75" customHeight="1">
      <c r="A88" s="296"/>
      <c r="B88" s="296"/>
      <c r="C88" s="296"/>
      <c r="D88" s="296"/>
      <c r="E88" s="296"/>
      <c r="F88" s="296"/>
      <c r="G88" s="296"/>
      <c r="H88" s="296"/>
      <c r="I88" s="296"/>
      <c r="J88" s="296"/>
      <c r="K88" s="296"/>
      <c r="L88" s="296"/>
      <c r="M88" s="296"/>
    </row>
    <row r="89" spans="1:13" ht="15.75" customHeight="1">
      <c r="A89" s="296"/>
      <c r="B89" s="296"/>
      <c r="C89" s="296"/>
      <c r="D89" s="296"/>
      <c r="E89" s="296"/>
      <c r="F89" s="296"/>
      <c r="G89" s="296"/>
      <c r="H89" s="296"/>
      <c r="I89" s="296"/>
      <c r="J89" s="296"/>
      <c r="K89" s="296"/>
      <c r="L89" s="296"/>
      <c r="M89" s="296"/>
    </row>
    <row r="90" spans="1:13" ht="15.75" customHeight="1">
      <c r="A90" s="296"/>
      <c r="B90" s="296"/>
      <c r="C90" s="296"/>
      <c r="D90" s="296"/>
      <c r="E90" s="296"/>
      <c r="F90" s="296"/>
      <c r="G90" s="296"/>
      <c r="H90" s="296"/>
      <c r="I90" s="296"/>
      <c r="J90" s="296"/>
      <c r="K90" s="296"/>
      <c r="L90" s="296"/>
      <c r="M90" s="296"/>
    </row>
    <row r="91" spans="1:13" ht="15.75" customHeight="1">
      <c r="A91" s="296"/>
      <c r="B91" s="296"/>
      <c r="C91" s="296"/>
      <c r="D91" s="296"/>
      <c r="E91" s="296"/>
      <c r="F91" s="296"/>
      <c r="G91" s="296"/>
      <c r="H91" s="296"/>
      <c r="I91" s="296"/>
      <c r="J91" s="296"/>
      <c r="K91" s="296"/>
      <c r="L91" s="296"/>
      <c r="M91" s="296"/>
    </row>
    <row r="92" spans="1:13" ht="15.75" customHeight="1">
      <c r="A92" s="296"/>
      <c r="B92" s="296"/>
      <c r="C92" s="296"/>
      <c r="D92" s="296"/>
      <c r="E92" s="296"/>
      <c r="F92" s="296"/>
      <c r="G92" s="296"/>
      <c r="H92" s="296"/>
      <c r="I92" s="296"/>
      <c r="J92" s="296"/>
      <c r="K92" s="296"/>
      <c r="L92" s="296"/>
      <c r="M92" s="296"/>
    </row>
    <row r="93" spans="1:13" ht="15.75" customHeight="1">
      <c r="A93" s="296"/>
      <c r="B93" s="296"/>
      <c r="C93" s="296"/>
      <c r="D93" s="296"/>
      <c r="E93" s="296"/>
      <c r="F93" s="296"/>
      <c r="G93" s="296"/>
      <c r="H93" s="296"/>
      <c r="I93" s="296"/>
      <c r="J93" s="296"/>
      <c r="K93" s="296"/>
      <c r="L93" s="296"/>
      <c r="M93" s="296"/>
    </row>
    <row r="94" spans="1:13" ht="15.75" customHeight="1">
      <c r="A94" s="296"/>
      <c r="B94" s="296"/>
      <c r="C94" s="296"/>
      <c r="D94" s="296"/>
      <c r="E94" s="296"/>
      <c r="F94" s="296"/>
      <c r="G94" s="296"/>
      <c r="H94" s="296"/>
      <c r="I94" s="296"/>
      <c r="J94" s="296"/>
      <c r="K94" s="296"/>
      <c r="L94" s="296"/>
      <c r="M94" s="296"/>
    </row>
    <row r="95" spans="1:13" ht="15.75" customHeight="1">
      <c r="A95" s="296"/>
      <c r="B95" s="296"/>
      <c r="C95" s="296"/>
      <c r="D95" s="296"/>
      <c r="E95" s="296"/>
      <c r="F95" s="296"/>
      <c r="G95" s="296"/>
      <c r="H95" s="296"/>
      <c r="I95" s="296"/>
      <c r="J95" s="296"/>
      <c r="K95" s="296"/>
      <c r="L95" s="296"/>
      <c r="M95" s="296"/>
    </row>
    <row r="96" spans="1:13" ht="15.75" customHeight="1">
      <c r="A96" s="296"/>
      <c r="B96" s="296"/>
      <c r="C96" s="296"/>
      <c r="D96" s="296"/>
      <c r="E96" s="296"/>
      <c r="F96" s="296"/>
      <c r="G96" s="296"/>
      <c r="H96" s="296"/>
      <c r="I96" s="296"/>
      <c r="J96" s="296"/>
      <c r="K96" s="296"/>
      <c r="L96" s="296"/>
      <c r="M96" s="296"/>
    </row>
    <row r="97" spans="1:13" ht="15.75" customHeight="1">
      <c r="A97" s="296"/>
      <c r="B97" s="296"/>
      <c r="C97" s="296"/>
      <c r="D97" s="296"/>
      <c r="E97" s="296"/>
      <c r="F97" s="296"/>
      <c r="G97" s="296"/>
      <c r="H97" s="296"/>
      <c r="I97" s="296"/>
      <c r="J97" s="296"/>
      <c r="K97" s="296"/>
      <c r="L97" s="296"/>
      <c r="M97" s="296"/>
    </row>
    <row r="98" spans="1:13" ht="15.75" customHeight="1">
      <c r="A98" s="296"/>
      <c r="B98" s="296"/>
      <c r="C98" s="296"/>
      <c r="D98" s="296"/>
      <c r="E98" s="296"/>
      <c r="F98" s="296"/>
      <c r="G98" s="296"/>
      <c r="H98" s="296"/>
      <c r="I98" s="296"/>
      <c r="J98" s="296"/>
      <c r="K98" s="296"/>
      <c r="L98" s="296"/>
      <c r="M98" s="296"/>
    </row>
    <row r="99" spans="1:13" ht="15.75" customHeight="1">
      <c r="A99" s="296"/>
      <c r="B99" s="296"/>
      <c r="C99" s="296"/>
      <c r="D99" s="296"/>
      <c r="E99" s="296"/>
      <c r="F99" s="296"/>
      <c r="G99" s="296"/>
      <c r="H99" s="296"/>
      <c r="I99" s="296"/>
      <c r="J99" s="296"/>
      <c r="K99" s="296"/>
      <c r="L99" s="296"/>
      <c r="M99" s="296"/>
    </row>
    <row r="100" spans="1:13" ht="15.75" customHeight="1">
      <c r="A100" s="296"/>
      <c r="B100" s="296"/>
      <c r="C100" s="296"/>
      <c r="D100" s="296"/>
      <c r="E100" s="296"/>
      <c r="F100" s="296"/>
      <c r="G100" s="296"/>
      <c r="H100" s="296"/>
      <c r="I100" s="296"/>
      <c r="J100" s="296"/>
      <c r="K100" s="296"/>
      <c r="L100" s="296"/>
      <c r="M100" s="296"/>
    </row>
    <row r="101" spans="1:13" ht="15.75" customHeight="1">
      <c r="A101" s="296"/>
      <c r="B101" s="296"/>
      <c r="C101" s="296"/>
      <c r="D101" s="296"/>
      <c r="E101" s="296"/>
      <c r="F101" s="296"/>
      <c r="G101" s="296"/>
      <c r="H101" s="296"/>
      <c r="I101" s="296"/>
      <c r="J101" s="296"/>
      <c r="K101" s="296"/>
      <c r="L101" s="296"/>
      <c r="M101" s="296"/>
    </row>
    <row r="102" spans="1:13" ht="15.75" customHeight="1">
      <c r="A102" s="296"/>
      <c r="B102" s="296"/>
      <c r="C102" s="296"/>
      <c r="D102" s="296"/>
      <c r="E102" s="296"/>
      <c r="F102" s="296"/>
      <c r="G102" s="296"/>
      <c r="H102" s="296"/>
      <c r="I102" s="296"/>
      <c r="J102" s="296"/>
      <c r="K102" s="296"/>
      <c r="L102" s="296"/>
      <c r="M102" s="296"/>
    </row>
    <row r="103" spans="1:13" ht="15.75" customHeight="1">
      <c r="A103" s="296"/>
      <c r="B103" s="296"/>
      <c r="C103" s="296"/>
      <c r="D103" s="296"/>
      <c r="E103" s="296"/>
      <c r="F103" s="296"/>
      <c r="G103" s="296"/>
      <c r="H103" s="296"/>
      <c r="I103" s="296"/>
      <c r="J103" s="296"/>
      <c r="K103" s="296"/>
      <c r="L103" s="296"/>
      <c r="M103" s="296"/>
    </row>
    <row r="104" spans="1:13" ht="15.75" customHeight="1">
      <c r="A104" s="296"/>
      <c r="B104" s="296"/>
      <c r="C104" s="296"/>
      <c r="D104" s="296"/>
      <c r="E104" s="296"/>
      <c r="F104" s="296"/>
      <c r="G104" s="296"/>
      <c r="H104" s="296"/>
      <c r="I104" s="296"/>
      <c r="J104" s="296"/>
      <c r="K104" s="296"/>
      <c r="L104" s="296"/>
      <c r="M104" s="296"/>
    </row>
    <row r="105" spans="1:13" ht="15.75" customHeight="1">
      <c r="A105" s="296"/>
      <c r="B105" s="296"/>
      <c r="C105" s="296"/>
      <c r="D105" s="296"/>
      <c r="E105" s="296"/>
      <c r="F105" s="296"/>
      <c r="G105" s="296"/>
      <c r="H105" s="296"/>
      <c r="I105" s="296"/>
      <c r="J105" s="296"/>
      <c r="K105" s="296"/>
      <c r="L105" s="296"/>
      <c r="M105" s="296"/>
    </row>
    <row r="106" spans="1:13" ht="15.75" customHeight="1">
      <c r="A106" s="296"/>
      <c r="B106" s="296"/>
      <c r="C106" s="296"/>
      <c r="D106" s="296"/>
      <c r="E106" s="296"/>
      <c r="F106" s="296"/>
      <c r="G106" s="296"/>
      <c r="H106" s="296"/>
      <c r="I106" s="296"/>
      <c r="J106" s="296"/>
      <c r="K106" s="296"/>
      <c r="L106" s="296"/>
      <c r="M106" s="296"/>
    </row>
    <row r="107" spans="1:13" ht="15.75" customHeight="1">
      <c r="A107" s="296"/>
      <c r="B107" s="296"/>
      <c r="C107" s="296"/>
      <c r="D107" s="296"/>
      <c r="E107" s="296"/>
      <c r="F107" s="296"/>
      <c r="G107" s="296"/>
      <c r="H107" s="296"/>
      <c r="I107" s="296"/>
      <c r="J107" s="296"/>
      <c r="K107" s="296"/>
      <c r="L107" s="296"/>
      <c r="M107" s="296"/>
    </row>
    <row r="108" spans="1:13" ht="15.75" customHeight="1">
      <c r="A108" s="296"/>
      <c r="B108" s="296"/>
      <c r="C108" s="296"/>
      <c r="D108" s="296"/>
      <c r="E108" s="296"/>
      <c r="F108" s="296"/>
      <c r="G108" s="296"/>
      <c r="H108" s="296"/>
      <c r="I108" s="296"/>
      <c r="J108" s="296"/>
      <c r="K108" s="296"/>
      <c r="L108" s="296"/>
      <c r="M108" s="296"/>
    </row>
    <row r="109" spans="1:13" ht="15.75" customHeight="1">
      <c r="A109" s="296"/>
      <c r="B109" s="296"/>
      <c r="C109" s="296"/>
      <c r="D109" s="296"/>
      <c r="E109" s="296"/>
      <c r="F109" s="296"/>
      <c r="G109" s="296"/>
      <c r="H109" s="296"/>
      <c r="I109" s="296"/>
      <c r="J109" s="296"/>
      <c r="K109" s="296"/>
      <c r="L109" s="296"/>
      <c r="M109" s="296"/>
    </row>
    <row r="110" spans="1:13" ht="15.75" customHeight="1">
      <c r="A110" s="296"/>
      <c r="B110" s="296"/>
      <c r="C110" s="296"/>
      <c r="D110" s="296"/>
      <c r="E110" s="296"/>
      <c r="F110" s="296"/>
      <c r="G110" s="296"/>
      <c r="H110" s="296"/>
      <c r="I110" s="296"/>
      <c r="J110" s="296"/>
      <c r="K110" s="296"/>
      <c r="L110" s="296"/>
      <c r="M110" s="296"/>
    </row>
    <row r="111" spans="1:13" ht="15.75" customHeight="1">
      <c r="A111" s="296"/>
      <c r="B111" s="296"/>
      <c r="C111" s="296"/>
      <c r="D111" s="296"/>
      <c r="E111" s="296"/>
      <c r="F111" s="296"/>
      <c r="G111" s="296"/>
      <c r="H111" s="296"/>
      <c r="I111" s="296"/>
      <c r="J111" s="296"/>
      <c r="K111" s="296"/>
      <c r="L111" s="296"/>
      <c r="M111" s="296"/>
    </row>
    <row r="112" spans="1:13" ht="15.75" customHeight="1">
      <c r="A112" s="296"/>
      <c r="B112" s="296"/>
      <c r="C112" s="296"/>
      <c r="D112" s="296"/>
      <c r="E112" s="296"/>
      <c r="F112" s="296"/>
      <c r="G112" s="296"/>
      <c r="H112" s="296"/>
      <c r="I112" s="296"/>
      <c r="J112" s="296"/>
      <c r="K112" s="296"/>
      <c r="L112" s="296"/>
      <c r="M112" s="296"/>
    </row>
    <row r="113" spans="1:13" ht="15.75" customHeight="1">
      <c r="A113" s="296"/>
      <c r="B113" s="296"/>
      <c r="C113" s="296"/>
      <c r="D113" s="296"/>
      <c r="E113" s="296"/>
      <c r="F113" s="296"/>
      <c r="G113" s="296"/>
      <c r="H113" s="296"/>
      <c r="I113" s="296"/>
      <c r="J113" s="296"/>
      <c r="K113" s="296"/>
      <c r="L113" s="296"/>
      <c r="M113" s="296"/>
    </row>
    <row r="114" spans="1:13" ht="15.75" customHeight="1">
      <c r="A114" s="296"/>
      <c r="B114" s="296"/>
      <c r="C114" s="296"/>
      <c r="D114" s="296"/>
      <c r="E114" s="296"/>
      <c r="F114" s="296"/>
      <c r="G114" s="296"/>
      <c r="H114" s="296"/>
      <c r="I114" s="296"/>
      <c r="J114" s="296"/>
      <c r="K114" s="296"/>
      <c r="L114" s="296"/>
      <c r="M114" s="296"/>
    </row>
    <row r="115" spans="1:13" ht="15.75" customHeight="1">
      <c r="A115" s="296"/>
      <c r="B115" s="296"/>
      <c r="C115" s="296"/>
      <c r="D115" s="296"/>
      <c r="E115" s="296"/>
      <c r="F115" s="296"/>
      <c r="G115" s="296"/>
      <c r="H115" s="296"/>
      <c r="I115" s="296"/>
      <c r="J115" s="296"/>
      <c r="K115" s="296"/>
      <c r="L115" s="296"/>
      <c r="M115" s="296"/>
    </row>
    <row r="116" spans="1:13" ht="15.75" customHeight="1">
      <c r="A116" s="296"/>
      <c r="B116" s="296"/>
      <c r="C116" s="296"/>
      <c r="D116" s="296"/>
      <c r="E116" s="296"/>
      <c r="F116" s="296"/>
      <c r="G116" s="296"/>
      <c r="H116" s="296"/>
      <c r="I116" s="296"/>
      <c r="J116" s="296"/>
      <c r="K116" s="296"/>
      <c r="L116" s="296"/>
      <c r="M116" s="296"/>
    </row>
    <row r="117" spans="1:13" ht="15.75" customHeight="1">
      <c r="A117" s="296"/>
      <c r="B117" s="296"/>
      <c r="C117" s="296"/>
      <c r="D117" s="296"/>
      <c r="E117" s="296"/>
      <c r="F117" s="296"/>
      <c r="G117" s="296"/>
      <c r="H117" s="296"/>
      <c r="I117" s="296"/>
      <c r="J117" s="296"/>
      <c r="K117" s="296"/>
      <c r="L117" s="296"/>
      <c r="M117" s="296"/>
    </row>
    <row r="118" spans="1:13" ht="15.75" customHeight="1">
      <c r="A118" s="296"/>
      <c r="B118" s="296"/>
      <c r="C118" s="296"/>
      <c r="D118" s="296"/>
      <c r="E118" s="296"/>
      <c r="F118" s="296"/>
      <c r="G118" s="296"/>
      <c r="H118" s="296"/>
      <c r="I118" s="296"/>
      <c r="J118" s="296"/>
      <c r="K118" s="296"/>
      <c r="L118" s="296"/>
      <c r="M118" s="296"/>
    </row>
    <row r="119" spans="1:13" ht="15.75" customHeight="1">
      <c r="A119" s="296"/>
      <c r="B119" s="296"/>
      <c r="C119" s="296"/>
      <c r="D119" s="296"/>
      <c r="E119" s="296"/>
      <c r="F119" s="296"/>
      <c r="G119" s="296"/>
      <c r="H119" s="296"/>
      <c r="I119" s="296"/>
      <c r="J119" s="296"/>
      <c r="K119" s="296"/>
      <c r="L119" s="296"/>
      <c r="M119" s="296"/>
    </row>
    <row r="120" spans="1:13" ht="15.75" customHeight="1">
      <c r="A120" s="296"/>
      <c r="B120" s="296"/>
      <c r="C120" s="296"/>
      <c r="D120" s="296"/>
      <c r="E120" s="296"/>
      <c r="F120" s="296"/>
      <c r="G120" s="296"/>
      <c r="H120" s="296"/>
      <c r="I120" s="296"/>
      <c r="J120" s="296"/>
      <c r="K120" s="296"/>
      <c r="L120" s="296"/>
      <c r="M120" s="296"/>
    </row>
    <row r="121" spans="1:13" ht="15.75" customHeight="1">
      <c r="A121" s="296"/>
      <c r="B121" s="296"/>
      <c r="C121" s="296"/>
      <c r="D121" s="296"/>
      <c r="E121" s="296"/>
      <c r="F121" s="296"/>
      <c r="G121" s="296"/>
      <c r="H121" s="296"/>
      <c r="I121" s="296"/>
      <c r="J121" s="296"/>
      <c r="K121" s="296"/>
      <c r="L121" s="296"/>
      <c r="M121" s="296"/>
    </row>
    <row r="122" spans="1:13" ht="15.75" customHeight="1">
      <c r="A122" s="296"/>
      <c r="B122" s="296"/>
      <c r="C122" s="296"/>
      <c r="D122" s="296"/>
      <c r="E122" s="296"/>
      <c r="F122" s="296"/>
      <c r="G122" s="296"/>
      <c r="H122" s="296"/>
      <c r="I122" s="296"/>
      <c r="J122" s="296"/>
      <c r="K122" s="296"/>
      <c r="L122" s="296"/>
      <c r="M122" s="296"/>
    </row>
    <row r="123" spans="1:13" ht="15.75" customHeight="1">
      <c r="A123" s="296"/>
      <c r="B123" s="296"/>
      <c r="C123" s="296"/>
      <c r="D123" s="296"/>
      <c r="E123" s="296"/>
      <c r="F123" s="296"/>
      <c r="G123" s="296"/>
      <c r="H123" s="296"/>
      <c r="I123" s="296"/>
      <c r="J123" s="296"/>
      <c r="K123" s="296"/>
      <c r="L123" s="296"/>
      <c r="M123" s="296"/>
    </row>
    <row r="124" spans="1:13" ht="15.75" customHeight="1">
      <c r="A124" s="296"/>
      <c r="B124" s="296"/>
      <c r="C124" s="296"/>
      <c r="D124" s="296"/>
      <c r="E124" s="296"/>
      <c r="F124" s="296"/>
      <c r="G124" s="296"/>
      <c r="H124" s="296"/>
      <c r="I124" s="296"/>
      <c r="J124" s="296"/>
      <c r="K124" s="296"/>
      <c r="L124" s="296"/>
      <c r="M124" s="296"/>
    </row>
    <row r="125" spans="1:13" ht="15.75" customHeight="1">
      <c r="A125" s="296"/>
      <c r="B125" s="296"/>
      <c r="C125" s="296"/>
      <c r="D125" s="296"/>
      <c r="E125" s="296"/>
      <c r="F125" s="296"/>
      <c r="G125" s="296"/>
      <c r="H125" s="296"/>
      <c r="I125" s="296"/>
      <c r="J125" s="296"/>
      <c r="K125" s="296"/>
      <c r="L125" s="296"/>
      <c r="M125" s="296"/>
    </row>
    <row r="126" spans="1:13" ht="15.75" customHeight="1">
      <c r="A126" s="296"/>
      <c r="B126" s="296"/>
      <c r="C126" s="296"/>
      <c r="D126" s="296"/>
      <c r="E126" s="296"/>
      <c r="F126" s="296"/>
      <c r="G126" s="296"/>
      <c r="H126" s="296"/>
      <c r="I126" s="296"/>
      <c r="J126" s="296"/>
      <c r="K126" s="296"/>
      <c r="L126" s="296"/>
      <c r="M126" s="296"/>
    </row>
    <row r="127" spans="1:13" ht="15.75" customHeight="1">
      <c r="A127" s="296"/>
      <c r="B127" s="296"/>
      <c r="C127" s="296"/>
      <c r="D127" s="296"/>
      <c r="E127" s="296"/>
      <c r="F127" s="296"/>
      <c r="G127" s="296"/>
      <c r="H127" s="296"/>
      <c r="I127" s="296"/>
      <c r="J127" s="296"/>
      <c r="K127" s="296"/>
      <c r="L127" s="296"/>
      <c r="M127" s="296"/>
    </row>
    <row r="128" spans="1:13" ht="15.75" customHeight="1">
      <c r="A128" s="296"/>
      <c r="B128" s="296"/>
      <c r="C128" s="296"/>
      <c r="D128" s="296"/>
      <c r="E128" s="296"/>
      <c r="F128" s="296"/>
      <c r="G128" s="296"/>
      <c r="H128" s="296"/>
      <c r="I128" s="296"/>
      <c r="J128" s="296"/>
      <c r="K128" s="296"/>
      <c r="L128" s="296"/>
      <c r="M128" s="296"/>
    </row>
    <row r="129" spans="1:13" ht="15.75" customHeight="1">
      <c r="A129" s="296"/>
      <c r="B129" s="296"/>
      <c r="C129" s="296"/>
      <c r="D129" s="296"/>
      <c r="E129" s="296"/>
      <c r="F129" s="296"/>
      <c r="G129" s="296"/>
      <c r="H129" s="296"/>
      <c r="I129" s="296"/>
      <c r="J129" s="296"/>
      <c r="K129" s="296"/>
      <c r="L129" s="296"/>
      <c r="M129" s="296"/>
    </row>
    <row r="130" spans="1:13" ht="15.75" customHeight="1">
      <c r="A130" s="296"/>
      <c r="B130" s="296"/>
      <c r="C130" s="296"/>
      <c r="D130" s="296"/>
      <c r="E130" s="296"/>
      <c r="F130" s="296"/>
      <c r="G130" s="296"/>
      <c r="H130" s="296"/>
      <c r="I130" s="296"/>
      <c r="J130" s="296"/>
      <c r="K130" s="296"/>
      <c r="L130" s="296"/>
      <c r="M130" s="296"/>
    </row>
    <row r="131" spans="1:13" ht="15.75" customHeight="1">
      <c r="A131" s="296"/>
      <c r="B131" s="296"/>
      <c r="C131" s="296"/>
      <c r="D131" s="296"/>
      <c r="E131" s="296"/>
      <c r="F131" s="296"/>
      <c r="G131" s="296"/>
      <c r="H131" s="296"/>
      <c r="I131" s="296"/>
      <c r="J131" s="296"/>
      <c r="K131" s="296"/>
      <c r="L131" s="296"/>
      <c r="M131" s="296"/>
    </row>
    <row r="132" spans="1:13" ht="15.75" customHeight="1">
      <c r="A132" s="296"/>
      <c r="B132" s="296"/>
      <c r="C132" s="296"/>
      <c r="D132" s="296"/>
      <c r="E132" s="296"/>
      <c r="F132" s="296"/>
      <c r="G132" s="296"/>
      <c r="H132" s="296"/>
      <c r="I132" s="296"/>
      <c r="J132" s="296"/>
      <c r="K132" s="296"/>
      <c r="L132" s="296"/>
      <c r="M132" s="296"/>
    </row>
    <row r="133" spans="1:13" ht="15.75" customHeight="1">
      <c r="A133" s="296"/>
      <c r="B133" s="296"/>
      <c r="C133" s="296"/>
      <c r="D133" s="296"/>
      <c r="E133" s="296"/>
      <c r="F133" s="296"/>
      <c r="G133" s="296"/>
      <c r="H133" s="296"/>
      <c r="I133" s="296"/>
      <c r="J133" s="296"/>
      <c r="K133" s="296"/>
      <c r="L133" s="296"/>
      <c r="M133" s="296"/>
    </row>
    <row r="134" spans="1:13" ht="15.75" customHeight="1">
      <c r="A134" s="296"/>
      <c r="B134" s="296"/>
      <c r="C134" s="296"/>
      <c r="D134" s="296"/>
      <c r="E134" s="296"/>
      <c r="F134" s="296"/>
      <c r="G134" s="296"/>
      <c r="H134" s="296"/>
      <c r="I134" s="296"/>
      <c r="J134" s="296"/>
      <c r="K134" s="296"/>
      <c r="L134" s="296"/>
      <c r="M134" s="296"/>
    </row>
    <row r="135" spans="1:13" ht="15.75" customHeight="1">
      <c r="A135" s="296"/>
      <c r="B135" s="296"/>
      <c r="C135" s="296"/>
      <c r="D135" s="296"/>
      <c r="E135" s="296"/>
      <c r="F135" s="296"/>
      <c r="G135" s="296"/>
      <c r="H135" s="296"/>
      <c r="I135" s="296"/>
      <c r="J135" s="296"/>
      <c r="K135" s="296"/>
      <c r="L135" s="296"/>
      <c r="M135" s="296"/>
    </row>
    <row r="136" spans="1:13" ht="15.75" customHeight="1">
      <c r="A136" s="296"/>
      <c r="B136" s="296"/>
      <c r="C136" s="296"/>
      <c r="D136" s="296"/>
      <c r="E136" s="296"/>
      <c r="F136" s="296"/>
      <c r="G136" s="296"/>
      <c r="H136" s="296"/>
      <c r="I136" s="296"/>
      <c r="J136" s="296"/>
      <c r="K136" s="296"/>
      <c r="L136" s="296"/>
      <c r="M136" s="296"/>
    </row>
    <row r="137" spans="1:13" ht="15.75" customHeight="1">
      <c r="A137" s="296"/>
      <c r="B137" s="296"/>
      <c r="C137" s="296"/>
      <c r="D137" s="296"/>
      <c r="E137" s="296"/>
      <c r="F137" s="296"/>
      <c r="G137" s="296"/>
      <c r="H137" s="296"/>
      <c r="I137" s="296"/>
      <c r="J137" s="296"/>
      <c r="K137" s="296"/>
      <c r="L137" s="296"/>
      <c r="M137" s="296"/>
    </row>
    <row r="138" spans="1:13" ht="15.75" customHeight="1">
      <c r="A138" s="296"/>
      <c r="B138" s="296"/>
      <c r="C138" s="296"/>
      <c r="D138" s="296"/>
      <c r="E138" s="296"/>
      <c r="F138" s="296"/>
      <c r="G138" s="296"/>
      <c r="H138" s="296"/>
      <c r="I138" s="296"/>
      <c r="J138" s="296"/>
      <c r="K138" s="296"/>
      <c r="L138" s="296"/>
      <c r="M138" s="296"/>
    </row>
    <row r="139" spans="1:13" ht="15.75" customHeight="1">
      <c r="A139" s="296"/>
      <c r="B139" s="296"/>
      <c r="C139" s="296"/>
      <c r="D139" s="296"/>
      <c r="E139" s="296"/>
      <c r="F139" s="296"/>
      <c r="G139" s="296"/>
      <c r="H139" s="296"/>
      <c r="I139" s="296"/>
      <c r="J139" s="296"/>
      <c r="K139" s="296"/>
      <c r="L139" s="296"/>
      <c r="M139" s="296"/>
    </row>
    <row r="140" spans="1:13" ht="15.75" customHeight="1">
      <c r="A140" s="296"/>
      <c r="B140" s="296"/>
      <c r="C140" s="296"/>
      <c r="D140" s="296"/>
      <c r="E140" s="296"/>
      <c r="F140" s="296"/>
      <c r="G140" s="296"/>
      <c r="H140" s="296"/>
      <c r="I140" s="296"/>
      <c r="J140" s="296"/>
      <c r="K140" s="296"/>
      <c r="L140" s="296"/>
      <c r="M140" s="296"/>
    </row>
    <row r="141" spans="1:13" ht="15.75" customHeight="1">
      <c r="A141" s="296"/>
      <c r="B141" s="296"/>
      <c r="C141" s="296"/>
      <c r="D141" s="296"/>
      <c r="E141" s="296"/>
      <c r="F141" s="296"/>
      <c r="G141" s="296"/>
      <c r="H141" s="296"/>
      <c r="I141" s="296"/>
      <c r="J141" s="296"/>
      <c r="K141" s="296"/>
      <c r="L141" s="296"/>
      <c r="M141" s="296"/>
    </row>
    <row r="142" spans="1:13" ht="15.75" customHeight="1">
      <c r="A142" s="296"/>
      <c r="B142" s="296"/>
      <c r="C142" s="296"/>
      <c r="D142" s="296"/>
      <c r="E142" s="296"/>
      <c r="F142" s="296"/>
      <c r="G142" s="296"/>
      <c r="H142" s="296"/>
      <c r="I142" s="296"/>
      <c r="J142" s="296"/>
      <c r="K142" s="296"/>
      <c r="L142" s="296"/>
      <c r="M142" s="296"/>
    </row>
    <row r="143" spans="1:13" ht="15.75" customHeight="1">
      <c r="A143" s="296"/>
      <c r="B143" s="296"/>
      <c r="C143" s="296"/>
      <c r="D143" s="296"/>
      <c r="E143" s="296"/>
      <c r="F143" s="296"/>
      <c r="G143" s="296"/>
      <c r="H143" s="296"/>
      <c r="I143" s="296"/>
      <c r="J143" s="296"/>
      <c r="K143" s="296"/>
      <c r="L143" s="296"/>
      <c r="M143" s="296"/>
    </row>
    <row r="144" spans="1:13" ht="15.75" customHeight="1">
      <c r="A144" s="296"/>
      <c r="B144" s="296"/>
      <c r="C144" s="296"/>
      <c r="D144" s="296"/>
      <c r="E144" s="296"/>
      <c r="F144" s="296"/>
      <c r="G144" s="296"/>
      <c r="H144" s="296"/>
      <c r="I144" s="296"/>
      <c r="J144" s="296"/>
      <c r="K144" s="296"/>
      <c r="L144" s="296"/>
      <c r="M144" s="296"/>
    </row>
    <row r="145" spans="1:13" ht="15.75" customHeight="1">
      <c r="A145" s="296"/>
      <c r="B145" s="296"/>
      <c r="C145" s="296"/>
      <c r="D145" s="296"/>
      <c r="E145" s="296"/>
      <c r="F145" s="296"/>
      <c r="G145" s="296"/>
      <c r="H145" s="296"/>
      <c r="I145" s="296"/>
      <c r="J145" s="296"/>
      <c r="K145" s="296"/>
      <c r="L145" s="296"/>
      <c r="M145" s="296"/>
    </row>
    <row r="146" spans="1:13" ht="15.75" customHeight="1">
      <c r="A146" s="296"/>
      <c r="B146" s="296"/>
      <c r="C146" s="296"/>
      <c r="D146" s="296"/>
      <c r="E146" s="296"/>
      <c r="F146" s="296"/>
      <c r="G146" s="296"/>
      <c r="H146" s="296"/>
      <c r="I146" s="296"/>
      <c r="J146" s="296"/>
      <c r="K146" s="296"/>
      <c r="L146" s="296"/>
      <c r="M146" s="296"/>
    </row>
    <row r="147" spans="1:13" ht="15.75" customHeight="1">
      <c r="A147" s="296"/>
      <c r="B147" s="296"/>
      <c r="C147" s="296"/>
      <c r="D147" s="296"/>
      <c r="E147" s="296"/>
      <c r="F147" s="296"/>
      <c r="G147" s="296"/>
      <c r="H147" s="296"/>
      <c r="I147" s="296"/>
      <c r="J147" s="296"/>
      <c r="K147" s="296"/>
      <c r="L147" s="296"/>
      <c r="M147" s="296"/>
    </row>
    <row r="148" spans="1:13" ht="15.75" customHeight="1">
      <c r="A148" s="296"/>
      <c r="B148" s="296"/>
      <c r="C148" s="296"/>
      <c r="D148" s="296"/>
      <c r="E148" s="296"/>
      <c r="F148" s="296"/>
      <c r="G148" s="296"/>
      <c r="H148" s="296"/>
      <c r="I148" s="296"/>
      <c r="J148" s="296"/>
      <c r="K148" s="296"/>
      <c r="L148" s="296"/>
      <c r="M148" s="296"/>
    </row>
    <row r="149" spans="1:13" ht="15.75" customHeight="1">
      <c r="A149" s="296"/>
      <c r="B149" s="296"/>
      <c r="C149" s="296"/>
      <c r="D149" s="296"/>
      <c r="E149" s="296"/>
      <c r="F149" s="296"/>
      <c r="G149" s="296"/>
      <c r="H149" s="296"/>
      <c r="I149" s="296"/>
      <c r="J149" s="296"/>
      <c r="K149" s="296"/>
      <c r="L149" s="296"/>
      <c r="M149" s="296"/>
    </row>
    <row r="150" spans="1:13" ht="15.75" customHeight="1">
      <c r="A150" s="296"/>
      <c r="B150" s="296"/>
      <c r="C150" s="296"/>
      <c r="D150" s="296"/>
      <c r="E150" s="296"/>
      <c r="F150" s="296"/>
      <c r="G150" s="296"/>
      <c r="H150" s="296"/>
      <c r="I150" s="296"/>
      <c r="J150" s="296"/>
      <c r="K150" s="296"/>
      <c r="L150" s="296"/>
      <c r="M150" s="296"/>
    </row>
    <row r="151" spans="1:13" ht="15.75" customHeight="1">
      <c r="A151" s="296"/>
      <c r="B151" s="296"/>
      <c r="C151" s="296"/>
      <c r="D151" s="296"/>
      <c r="E151" s="296"/>
      <c r="F151" s="296"/>
      <c r="G151" s="296"/>
      <c r="H151" s="296"/>
      <c r="I151" s="296"/>
      <c r="J151" s="296"/>
      <c r="K151" s="296"/>
      <c r="L151" s="296"/>
      <c r="M151" s="296"/>
    </row>
    <row r="152" spans="1:13" ht="15.75" customHeight="1">
      <c r="A152" s="296"/>
      <c r="B152" s="296"/>
      <c r="C152" s="296"/>
      <c r="D152" s="296"/>
      <c r="E152" s="296"/>
      <c r="F152" s="296"/>
      <c r="G152" s="296"/>
      <c r="H152" s="296"/>
      <c r="I152" s="296"/>
      <c r="J152" s="296"/>
      <c r="K152" s="296"/>
      <c r="L152" s="296"/>
      <c r="M152" s="296"/>
    </row>
    <row r="153" spans="1:13" ht="15.75" customHeight="1">
      <c r="A153" s="296"/>
      <c r="B153" s="296"/>
      <c r="C153" s="296"/>
      <c r="D153" s="296"/>
      <c r="E153" s="296"/>
      <c r="F153" s="296"/>
      <c r="G153" s="296"/>
      <c r="H153" s="296"/>
      <c r="I153" s="296"/>
      <c r="J153" s="296"/>
      <c r="K153" s="296"/>
      <c r="L153" s="296"/>
      <c r="M153" s="296"/>
    </row>
    <row r="154" spans="1:13" ht="15.75" customHeight="1">
      <c r="A154" s="296"/>
      <c r="B154" s="296"/>
      <c r="C154" s="296"/>
      <c r="D154" s="296"/>
      <c r="E154" s="296"/>
      <c r="F154" s="296"/>
      <c r="G154" s="296"/>
      <c r="H154" s="296"/>
      <c r="I154" s="296"/>
      <c r="J154" s="296"/>
      <c r="K154" s="296"/>
      <c r="L154" s="296"/>
      <c r="M154" s="296"/>
    </row>
    <row r="155" spans="1:13" ht="15.75" customHeight="1">
      <c r="A155" s="296"/>
      <c r="B155" s="296"/>
      <c r="C155" s="296"/>
      <c r="D155" s="296"/>
      <c r="E155" s="296"/>
      <c r="F155" s="296"/>
      <c r="G155" s="296"/>
      <c r="H155" s="296"/>
      <c r="I155" s="296"/>
      <c r="J155" s="296"/>
      <c r="K155" s="296"/>
      <c r="L155" s="296"/>
      <c r="M155" s="296"/>
    </row>
    <row r="156" spans="1:13" ht="15.75" customHeight="1">
      <c r="A156" s="296"/>
      <c r="B156" s="296"/>
      <c r="C156" s="296"/>
      <c r="D156" s="296"/>
      <c r="E156" s="296"/>
      <c r="F156" s="296"/>
      <c r="G156" s="296"/>
      <c r="H156" s="296"/>
      <c r="I156" s="296"/>
      <c r="J156" s="296"/>
      <c r="K156" s="296"/>
      <c r="L156" s="296"/>
      <c r="M156" s="296"/>
    </row>
    <row r="157" spans="1:13" ht="15.75" customHeight="1">
      <c r="A157" s="296"/>
      <c r="B157" s="296"/>
      <c r="C157" s="296"/>
      <c r="D157" s="296"/>
      <c r="E157" s="296"/>
      <c r="F157" s="296"/>
      <c r="G157" s="296"/>
      <c r="H157" s="296"/>
      <c r="I157" s="296"/>
      <c r="J157" s="296"/>
      <c r="K157" s="296"/>
      <c r="L157" s="296"/>
      <c r="M157" s="296"/>
    </row>
    <row r="158" spans="1:13" ht="15.75" customHeight="1"/>
    <row r="159" spans="1:13" ht="15.75" customHeight="1"/>
    <row r="160" spans="1:1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spans="2:2" ht="15.75" customHeight="1"/>
    <row r="178" spans="2:2" ht="15.75" customHeight="1"/>
    <row r="179" spans="2:2" ht="15.75" customHeight="1"/>
    <row r="180" spans="2:2" ht="15.75" customHeight="1"/>
    <row r="181" spans="2:2" ht="15.75" customHeight="1"/>
    <row r="182" spans="2:2" ht="15.75" customHeight="1"/>
    <row r="183" spans="2:2" ht="15.75" customHeight="1"/>
    <row r="184" spans="2:2" ht="15.75" customHeight="1"/>
    <row r="185" spans="2:2" ht="15.75" customHeight="1"/>
    <row r="186" spans="2:2" ht="15.75" customHeight="1"/>
    <row r="187" spans="2:2" ht="15.75" customHeight="1"/>
    <row r="188" spans="2:2" ht="15.75" customHeight="1">
      <c r="B188" s="5">
        <v>0</v>
      </c>
    </row>
    <row r="189" spans="2:2" ht="15.75" customHeight="1"/>
    <row r="190" spans="2:2" ht="15.75" customHeight="1"/>
    <row r="191" spans="2:2" ht="15.75" customHeight="1"/>
    <row r="192" spans="2: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15" r:id="rId1" xr:uid="{00000000-0004-0000-1000-000000000000}"/>
    <hyperlink ref="N16" r:id="rId2" xr:uid="{00000000-0004-0000-1000-000001000000}"/>
    <hyperlink ref="N17" r:id="rId3" xr:uid="{00000000-0004-0000-1000-000002000000}"/>
    <hyperlink ref="J19" r:id="rId4" xr:uid="{00000000-0004-0000-1000-000003000000}"/>
    <hyperlink ref="J21" r:id="rId5" xr:uid="{00000000-0004-0000-1000-000004000000}"/>
    <hyperlink ref="N32" r:id="rId6" xr:uid="{00000000-0004-0000-1000-000005000000}"/>
  </hyperlinks>
  <pageMargins left="0.7" right="0.7" top="0.75" bottom="0.75" header="0" footer="0"/>
  <pageSetup orientation="landscape"/>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C.M</vt:lpstr>
      <vt:lpstr>ACLARAR</vt:lpstr>
      <vt:lpstr>J.Q</vt:lpstr>
      <vt:lpstr>J.P</vt:lpstr>
      <vt:lpstr>E.H</vt:lpstr>
      <vt:lpstr>M.J.P</vt:lpstr>
      <vt:lpstr>T.S.</vt:lpstr>
      <vt:lpstr>A.C</vt:lpstr>
      <vt:lpstr>C.A</vt:lpstr>
      <vt:lpstr>ORTIZ GUTIERREZ</vt:lpstr>
      <vt:lpstr>D.Q.</vt:lpstr>
      <vt:lpstr>K.A</vt:lpstr>
      <vt:lpstr>J.M.D</vt:lpstr>
      <vt:lpstr>ACTIVOS GENERAL</vt:lpstr>
      <vt:lpstr>DISCRIMINADO ABOGADOS</vt:lpstr>
      <vt:lpstr>TERMINADOS 2023</vt:lpstr>
      <vt:lpstr>TERMINADOS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JESSICA_MARQUEZ</cp:lastModifiedBy>
  <dcterms:created xsi:type="dcterms:W3CDTF">2018-01-10T17:03:29Z</dcterms:created>
  <dcterms:modified xsi:type="dcterms:W3CDTF">2023-11-21T13:53:03Z</dcterms:modified>
</cp:coreProperties>
</file>